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Расходы" sheetId="1" state="visible" r:id="rId1"/>
  </sheets>
  <calcPr/>
</workbook>
</file>

<file path=xl/sharedStrings.xml><?xml version="1.0" encoding="utf-8"?>
<sst xmlns="http://schemas.openxmlformats.org/spreadsheetml/2006/main" count="177" uniqueCount="177">
  <si>
    <t xml:space="preserve">Приложение № 3</t>
  </si>
  <si>
    <t xml:space="preserve">к решению Совета депутатов</t>
  </si>
  <si>
    <t xml:space="preserve">сельского поселения Болчары</t>
  </si>
  <si>
    <t xml:space="preserve">от "09" апреля  2025   № 168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</si>
  <si>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сельское поселение Болчары на 2025 год</t>
  </si>
  <si>
    <t/>
  </si>
  <si>
    <t xml:space="preserve">(в рублях)</t>
  </si>
  <si>
    <t>Наименование</t>
  </si>
  <si>
    <t>ЦСР</t>
  </si>
  <si>
    <t>ВР</t>
  </si>
  <si>
    <t xml:space="preserve">Сумма на год</t>
  </si>
  <si>
    <t>1</t>
  </si>
  <si>
    <t>2</t>
  </si>
  <si>
    <t>3</t>
  </si>
  <si>
    <t>4</t>
  </si>
  <si>
    <t xml:space="preserve">Муниципальная программа "Профилактика правонарушений в сельском поселении Болчары на 2020 – 2025 годы и на период до 2030 года"</t>
  </si>
  <si>
    <t>0100000000</t>
  </si>
  <si>
    <t xml:space="preserve">Расходы на реализацию мероприятий по  профилактике нарушений </t>
  </si>
  <si>
    <t>0100100000</t>
  </si>
  <si>
    <t xml:space="preserve">Расходы на мероприятия по созданию условий для деятельности народных дружин</t>
  </si>
  <si>
    <t>0100182300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</si>
  <si>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</si>
  <si>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</si>
  <si>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</si>
  <si>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</si>
  <si>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</si>
  <si>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</si>
  <si>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</si>
  <si>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</si>
  <si>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Софинансирование расходов на мероприятия по созданию условий для деятельности народных дружин</t>
  </si>
  <si>
    <t>01001S2300</t>
  </si>
  <si>
    <t xml:space="preserve">Муниципальная программа "Развитие муниципальной службы в сельском поселении Болчары на 2020 – 2025 годы и на период до 2030 года"</t>
  </si>
  <si>
    <t>0200000000</t>
  </si>
  <si>
    <t xml:space="preserve">Расходы, направленные на пенсионное обеспечение за выслугу лет, лицам, замещавшим муниципальные должности на постоянной основе, и лицам, замещавшим должности муниципальной службы.</t>
  </si>
  <si>
    <t>0200100000</t>
  </si>
  <si>
    <t xml:space="preserve">Прочие мероприятия органов местного самоуправления</t>
  </si>
  <si>
    <t>0200102400</t>
  </si>
  <si>
    <t xml:space="preserve">Расходы направленные  на  соблюдение гарантий – пенсионное обеспечение за выслугу лет, лицам, замещавшим муниципальные должности на постоянной основе, и лицам, замещавшим должности муниципальной службы</t>
  </si>
  <si>
    <t>0200200000</t>
  </si>
  <si>
    <t>0200202400</t>
  </si>
  <si>
    <t xml:space="preserve">Социальное обеспечение и иные выплаты населению</t>
  </si>
  <si>
    <t>300</t>
  </si>
  <si>
    <t xml:space="preserve">Публичные нормативные социальные выплаты гражданам</t>
  </si>
  <si>
    <t>310</t>
  </si>
  <si>
    <t xml:space="preserve">Муниципальная программа "Развитие культуры и молодежной политики в сельском поселении Болчары на 2020-2025 годы и на период до 2030 года"</t>
  </si>
  <si>
    <t>0300000000</t>
  </si>
  <si>
    <t xml:space="preserve">Расходы направленные  на повышение качества услуг в сфере культуры</t>
  </si>
  <si>
    <t>0300100000</t>
  </si>
  <si>
    <t xml:space="preserve">Расходы на обеспечение деятельности (оказание услуг) муниципальных учреждений</t>
  </si>
  <si>
    <t>0300100590</t>
  </si>
  <si>
    <t xml:space="preserve">Расходы на выплаты персоналу казенных учреждений</t>
  </si>
  <si>
    <t>110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</si>
  <si>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</si>
  <si>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</si>
  <si>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</si>
  <si>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</si>
  <si>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Расходы, направленные на ремонт зданий учреждения культуры</t>
  </si>
  <si>
    <t>0300170050</t>
  </si>
  <si>
    <t xml:space="preserve">Расходы направленные  на привлечение подростков  к общественным мероприятиям</t>
  </si>
  <si>
    <t>0300300000</t>
  </si>
  <si>
    <t xml:space="preserve">Расходы на реализацию мероприятий в части организации трудозанятости подростков (б-т района)</t>
  </si>
  <si>
    <t>0300370145</t>
  </si>
  <si>
    <t xml:space="preserve">Расходы на реализацию мероприятий по содействию трудоустройству граждан</t>
  </si>
  <si>
    <t>0300385060</t>
  </si>
  <si>
    <t xml:space="preserve">Муниципальная программа "Содержание автомобильных дорог местного значения в границах сельского поселения Болчары на 2020 – 2025 годы и на период до 2030 года".</t>
  </si>
  <si>
    <t>0400000000</t>
  </si>
  <si>
    <t xml:space="preserve">Расходы направленные  на обеспечение безопасности функционирования сети автомобильных дорог общего пользования.</t>
  </si>
  <si>
    <t>0400100000</t>
  </si>
  <si>
    <t xml:space="preserve">Расходы на реализацию мероприятий в части содержания автомобильных дорог</t>
  </si>
  <si>
    <t>0400120604</t>
  </si>
  <si>
    <t xml:space="preserve">Расходы направленные  на обеспечение безопасности дорожного движения (содержание дорожных  переходов (пешеходных зон)</t>
  </si>
  <si>
    <t>0400200000</t>
  </si>
  <si>
    <t xml:space="preserve">Расходы на реализацию мероприятий в части обеспечения безопасности дорожного движения (содержание дорожных переходов (пешеходных зон)ей уличного освещения</t>
  </si>
  <si>
    <t>0400220604</t>
  </si>
  <si>
    <t xml:space="preserve">Расходы направленные  на устройство и содержание пешеходных дорожек (тротуаров)</t>
  </si>
  <si>
    <t>0400300000</t>
  </si>
  <si>
    <t xml:space="preserve">Расходы на реализацию мероприятий в части устройства и ремонта пешеходных дорожек (тротуаров)</t>
  </si>
  <si>
    <t>0400320604</t>
  </si>
  <si>
    <t xml:space="preserve">Расходы на реализацию мероприятий по благоустройству территрии и повышению качества жизни населения (средства ООО Гапромнефть-Хантос) 100%</t>
  </si>
  <si>
    <t>0400379191</t>
  </si>
  <si>
    <t xml:space="preserve">Расходы направленные  на уличное освещение</t>
  </si>
  <si>
    <t>0400400000</t>
  </si>
  <si>
    <t xml:space="preserve">Расходы на реализацию мероприятий в части уличного освещения</t>
  </si>
  <si>
    <t>0400420604</t>
  </si>
  <si>
    <t xml:space="preserve">Расходы направленные  на содержание  сетей уличного освещения (переключение режимов освещения, подключение и отключение  уличного освещения,  приобретение и замена светильников  и ламп уличного освещения)</t>
  </si>
  <si>
    <t>0400500000</t>
  </si>
  <si>
    <t xml:space="preserve">Расходы на реализацию мероприятий в части Содержание сетей уличного освещения (переключение режимов освещения, подключение и отключение уличного освещения, приобретение и замена светильников и ламп уличного освещения)</t>
  </si>
  <si>
    <t>0400520604</t>
  </si>
  <si>
    <t xml:space="preserve">Муниципальная программа "Благоустройство муниципального образования сельское поселение Болчары на 2020 – 2025 годы и на период до 2030 года"</t>
  </si>
  <si>
    <t>0500000000</t>
  </si>
  <si>
    <t xml:space="preserve">Расходы направленные  на проведение ежегодного конкурсного отбора проектов «Народный бюджет»</t>
  </si>
  <si>
    <t>0500400000</t>
  </si>
  <si>
    <t xml:space="preserve">Расходы направленные на уличное освещение центральной площади</t>
  </si>
  <si>
    <t>0500420604</t>
  </si>
  <si>
    <t xml:space="preserve">Расходы на реализацию мероприятий по благоустройству территрии и создание условий для комфортного отдыха (средства ООО Гапромнефть-Хантос) 100%</t>
  </si>
  <si>
    <t>050И475550</t>
  </si>
  <si>
    <t xml:space="preserve">Муниципальная программа «Капитальный ремонт жилых помещений муниципального жилищного фонда сельского поселения Болчары на 2020 – 2025 годы и на период до 2030 года"</t>
  </si>
  <si>
    <t>0800000000</t>
  </si>
  <si>
    <t xml:space="preserve">Расходы направленные  на совершенствование системы управления муниципальным имуществом сельского поселения Болчары</t>
  </si>
  <si>
    <t>0800100000</t>
  </si>
  <si>
    <t xml:space="preserve">Капитальный ремонт муниципального жилищного фонда</t>
  </si>
  <si>
    <t>0800103520</t>
  </si>
  <si>
    <t xml:space="preserve">Муниципальная программа «Управление муниципальным имуществом в сельском поселении Болчары на 2020 – 2025 годы и на период до 2030 года"</t>
  </si>
  <si>
    <t>0900000000</t>
  </si>
  <si>
    <t>0900100000</t>
  </si>
  <si>
    <t xml:space="preserve">Взносы на капитальный ремонт общего имущества в многоквартирном доме</t>
  </si>
  <si>
    <t>0900103540</t>
  </si>
  <si>
    <t xml:space="preserve">Муниципальная программа "Организация деятельности администрации сельского поселения Болчары на 2020 – 2025 годы и на период до 2030 года»</t>
  </si>
  <si>
    <t>1000000000</t>
  </si>
  <si>
    <t xml:space="preserve">Подпрограмма " Осуществление деятельности администрации"</t>
  </si>
  <si>
    <t>1010000000</t>
  </si>
  <si>
    <t xml:space="preserve">Расходы направленные  на обеспечение функционирования администрации сельского поселения для осуществления полномочий по решению вопросов местного значения и переданных в установленном порядке отдельных государственных полномочий</t>
  </si>
  <si>
    <t>1010100000</t>
  </si>
  <si>
    <t xml:space="preserve">Глава муниципального образования</t>
  </si>
  <si>
    <t>1010102030</t>
  </si>
  <si>
    <t xml:space="preserve">Расходы на обеспечение функций органов местного самоуправления</t>
  </si>
  <si>
    <t>1010102040</t>
  </si>
  <si>
    <t xml:space="preserve">Расходы направленные  на  государственную регистрацию актов гражданского состояния</t>
  </si>
  <si>
    <t>1010300000</t>
  </si>
  <si>
    <t xml:space="preserve">Расходы на реализацию мероприятий в части государственной регистрации актов гражданского состояния(ФБ)</t>
  </si>
  <si>
    <t>1010359300</t>
  </si>
  <si>
    <t xml:space="preserve">Расходы на реализацию мероприятий в части государственной регистрации актов гражданского состояния (АО)</t>
  </si>
  <si>
    <t>10103D9300</t>
  </si>
  <si>
    <t xml:space="preserve">Расходы направленные  на осуществление первичного воинского учета на территориях, где отсутствуют военные комиссариаты</t>
  </si>
  <si>
    <t>1010400000</t>
  </si>
  <si>
    <t xml:space="preserve">Расходы на реализацию мероприятий в части осуществления первичного воинского учета на территориях, где отсутствуют военные комиссариаты</t>
  </si>
  <si>
    <t>1010451180</t>
  </si>
  <si>
    <t xml:space="preserve">Расходы направленные  на межбюджетные трансферты,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</t>
  </si>
  <si>
    <t>1010500000</t>
  </si>
  <si>
    <t xml:space="preserve">Расходы на реализацию мероприятий в части межбюджетных трансфертов,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 (осуществлению работы с детьми и молодежью)</t>
  </si>
  <si>
    <t>1010500540</t>
  </si>
  <si>
    <t xml:space="preserve">Межбюджетные трансферты</t>
  </si>
  <si>
    <t>500</t>
  </si>
  <si>
    <t xml:space="preserve">Иные межбюджетные трансферты</t>
  </si>
  <si>
    <t>540</t>
  </si>
  <si>
    <t xml:space="preserve">Расходы на реализацию мероприятий в части межбюджетных трансфертов,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</t>
  </si>
  <si>
    <t>1010502040</t>
  </si>
  <si>
    <t>1010570010</t>
  </si>
  <si>
    <t xml:space="preserve">Расходы направленные  на реализацию   вопросов местного значения</t>
  </si>
  <si>
    <t>1010600000</t>
  </si>
  <si>
    <t xml:space="preserve">Расходы на реализацию мероприятий в части вопросов местного значения</t>
  </si>
  <si>
    <t>1010602400</t>
  </si>
  <si>
    <t xml:space="preserve">Расходы направленные  на обеспечение администрации программными продуктами, информационными технологиями, связью</t>
  </si>
  <si>
    <t>1010800000</t>
  </si>
  <si>
    <t>1010802400</t>
  </si>
  <si>
    <t xml:space="preserve">Подпрограмма "Осуществление деятельности административно- хозяйственной службы"</t>
  </si>
  <si>
    <t>1020000000</t>
  </si>
  <si>
    <t xml:space="preserve">Расходы направленные  на  осуществление дееятельности административно- хозяйственной службы</t>
  </si>
  <si>
    <t>1020100000</t>
  </si>
  <si>
    <t xml:space="preserve">Расходы на обеспечение деятельности (оказание услуг) муниципальных учреждений)</t>
  </si>
  <si>
    <t>1020100590</t>
  </si>
  <si>
    <t xml:space="preserve">Расходы направленные  на организацию общественных работ для временного трудоустройства не занятых трудовой деятельностью и безработных граждан </t>
  </si>
  <si>
    <t>1020300000</t>
  </si>
  <si>
    <t xml:space="preserve">Расходы на реализацию мероприятий в части организации общественных работ для временного трудоустройства не занятых трудовой деятельностью и безработных граждан (б-т МО)</t>
  </si>
  <si>
    <t>1020375060</t>
  </si>
  <si>
    <t>1020385060</t>
  </si>
  <si>
    <t xml:space="preserve">Расходы направленные  на обеспечение нефинансовыми активами (канцелярские товары, расходные материалы и прочее)</t>
  </si>
  <si>
    <t>1020400000</t>
  </si>
  <si>
    <t>1020400590</t>
  </si>
  <si>
    <t xml:space="preserve">Расходы направленные  на обеспечение автотранспортных средств топливом, запасными частями, иными принадлежностями</t>
  </si>
  <si>
    <t>1020500000</t>
  </si>
  <si>
    <t xml:space="preserve">Расходы на реализацию мероприятий в части обеспечения автотранспортных средств топливом, запасными частями, иными принадлежностями</t>
  </si>
  <si>
    <t>1020500590</t>
  </si>
  <si>
    <t xml:space="preserve">Расходы направленные  на содержания в технически исправном состоянии зданий, иных помещений в соответствии с нормами санитарной и противопожарной безопасности</t>
  </si>
  <si>
    <t>1020600000</t>
  </si>
  <si>
    <t>1020600590</t>
  </si>
  <si>
    <t xml:space="preserve">Расходы направленные  на мероприятия в части  материально-технического обеспечения</t>
  </si>
  <si>
    <t>1020700000</t>
  </si>
  <si>
    <t>1020700590</t>
  </si>
  <si>
    <t xml:space="preserve">Непрограммные расходы</t>
  </si>
  <si>
    <t>6000000000</t>
  </si>
  <si>
    <t xml:space="preserve">Резервные фонды муниципального образования</t>
  </si>
  <si>
    <t>6000007050</t>
  </si>
  <si>
    <t xml:space="preserve">Резервные средства</t>
  </si>
  <si>
    <t>870</t>
  </si>
  <si>
    <t>Итого</t>
  </si>
  <si>
    <t xml:space="preserve">Дата формирования отчета: 11.04.2025 11:32:34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</si>
</sst>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</numFmts>
  <fonts count="24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1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sz val="10.000000"/>
      <name val="Times New Roman"/>
    </font>
    <font>
      <sz val="8.000000"/>
      <name val="Times New Roman"/>
    </font>
    <font>
      <sz val="8.000000"/>
      <color indexed="64"/>
      <name val="Tahoma"/>
    </font>
    <font>
      <sz val="8.000000"/>
      <color indexed="64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29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6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8" fillId="32" borderId="0" numFmtId="0" applyNumberFormat="1" applyFont="1" applyFill="1" applyBorder="1"/>
  </cellStyleXfs>
  <cellXfs count="36">
    <xf fontId="0" fillId="0" borderId="0" numFmtId="0" xfId="0"/>
    <xf fontId="0" fillId="0" borderId="0" numFmtId="0" xfId="0"/>
    <xf fontId="19" fillId="33" borderId="0" numFmtId="0" xfId="0" applyFont="1" applyFill="1" applyAlignment="1">
      <alignment wrapText="1"/>
    </xf>
    <xf fontId="19" fillId="33" borderId="0" numFmtId="0" xfId="0" applyFont="1" applyFill="1" applyAlignment="1">
      <alignment horizontal="left" wrapText="1"/>
    </xf>
    <xf fontId="19" fillId="33" borderId="0" numFmtId="49" xfId="0" applyNumberFormat="1" applyFont="1" applyFill="1" applyAlignment="1">
      <alignment wrapText="1"/>
    </xf>
    <xf fontId="20" fillId="33" borderId="0" numFmtId="0" xfId="0" applyFont="1" applyFill="1" applyAlignment="1">
      <alignment wrapText="1"/>
    </xf>
    <xf fontId="19" fillId="33" borderId="0" numFmtId="0" xfId="0" applyFont="1" applyFill="1" applyAlignment="1">
      <alignment horizontal="center" vertical="center" wrapText="1"/>
    </xf>
    <xf fontId="19" fillId="33" borderId="0" numFmtId="0" xfId="0" applyFont="1" applyFill="1" applyAlignment="1">
      <alignment horizontal="left" vertical="center" wrapText="1"/>
    </xf>
    <xf fontId="19" fillId="33" borderId="0" numFmtId="0" xfId="0" applyFont="1" applyFill="1" applyAlignment="1">
      <alignment horizontal="right" vertical="top" wrapText="1"/>
    </xf>
    <xf fontId="19" fillId="33" borderId="10" numFmtId="0" xfId="0" applyFont="1" applyFill="1" applyBorder="1" applyAlignment="1">
      <alignment horizontal="right" vertical="top" wrapText="1"/>
    </xf>
    <xf fontId="21" fillId="33" borderId="11" numFmtId="0" xfId="0" applyFont="1" applyFill="1" applyBorder="1" applyAlignment="1">
      <alignment horizontal="center" vertical="center" wrapText="1"/>
    </xf>
    <xf fontId="21" fillId="33" borderId="12" numFmtId="0" xfId="0" applyFont="1" applyFill="1" applyBorder="1" applyAlignment="1">
      <alignment horizontal="center" vertical="center" wrapText="1"/>
    </xf>
    <xf fontId="21" fillId="33" borderId="13" numFmtId="0" xfId="0" applyFont="1" applyFill="1" applyBorder="1" applyAlignment="1">
      <alignment horizontal="center" vertical="center" wrapText="1"/>
    </xf>
    <xf fontId="21" fillId="33" borderId="14" numFmtId="0" xfId="0" applyFont="1" applyFill="1" applyBorder="1" applyAlignment="1">
      <alignment horizontal="center" vertical="center" wrapText="1"/>
    </xf>
    <xf fontId="21" fillId="33" borderId="15" numFmtId="0" xfId="0" applyFont="1" applyFill="1" applyBorder="1" applyAlignment="1">
      <alignment horizontal="center" vertical="center" wrapText="1"/>
    </xf>
    <xf fontId="21" fillId="33" borderId="16" numFmtId="0" xfId="0" applyFont="1" applyFill="1" applyBorder="1" applyAlignment="1">
      <alignment horizontal="center" vertical="top" wrapText="1"/>
    </xf>
    <xf fontId="21" fillId="33" borderId="17" numFmtId="0" xfId="0" applyFont="1" applyFill="1" applyBorder="1" applyAlignment="1">
      <alignment horizontal="center" vertical="top" wrapText="1"/>
    </xf>
    <xf fontId="21" fillId="33" borderId="18" numFmtId="0" xfId="0" applyFont="1" applyFill="1" applyBorder="1" applyAlignment="1">
      <alignment horizontal="center" vertical="top" wrapText="1"/>
    </xf>
    <xf fontId="21" fillId="33" borderId="15" numFmtId="0" xfId="0" applyFont="1" applyFill="1" applyBorder="1" applyAlignment="1">
      <alignment horizontal="center" vertical="top" wrapText="1"/>
    </xf>
    <xf fontId="22" fillId="34" borderId="19" numFmtId="0" xfId="0" applyFont="1" applyFill="1" applyBorder="1" applyAlignment="1">
      <alignment horizontal="left" vertical="top" wrapText="1"/>
    </xf>
    <xf fontId="22" fillId="34" borderId="19" numFmtId="0" xfId="0" applyFont="1" applyFill="1" applyBorder="1" applyAlignment="1">
      <alignment horizontal="center" vertical="top" wrapText="1"/>
    </xf>
    <xf fontId="22" fillId="34" borderId="20" numFmtId="0" xfId="0" applyFont="1" applyFill="1" applyBorder="1" applyAlignment="1">
      <alignment horizontal="center" vertical="top" wrapText="1"/>
    </xf>
    <xf fontId="22" fillId="34" borderId="21" numFmtId="4" xfId="0" applyNumberFormat="1" applyFont="1" applyFill="1" applyBorder="1" applyAlignment="1">
      <alignment horizontal="right" vertical="top" wrapText="1"/>
    </xf>
    <xf fontId="22" fillId="34" borderId="22" numFmtId="0" xfId="0" applyFont="1" applyFill="1" applyBorder="1" applyAlignment="1">
      <alignment horizontal="left" vertical="top" wrapText="1"/>
    </xf>
    <xf fontId="22" fillId="34" borderId="23" numFmtId="0" xfId="0" applyFont="1" applyFill="1" applyBorder="1" applyAlignment="1">
      <alignment horizontal="left" vertical="top" wrapText="1"/>
    </xf>
    <xf fontId="22" fillId="34" borderId="22" numFmtId="0" xfId="0" applyFont="1" applyFill="1" applyBorder="1" applyAlignment="1">
      <alignment horizontal="center" vertical="top" wrapText="1"/>
    </xf>
    <xf fontId="22" fillId="34" borderId="23" numFmtId="0" xfId="0" applyFont="1" applyFill="1" applyBorder="1" applyAlignment="1">
      <alignment horizontal="center" vertical="top" wrapText="1"/>
    </xf>
    <xf fontId="22" fillId="34" borderId="24" numFmtId="0" xfId="0" applyFont="1" applyFill="1" applyBorder="1" applyAlignment="1">
      <alignment horizontal="center" vertical="top" wrapText="1"/>
    </xf>
    <xf fontId="22" fillId="34" borderId="25" numFmtId="0" xfId="0" applyFont="1" applyFill="1" applyBorder="1" applyAlignment="1">
      <alignment horizontal="center" vertical="top" wrapText="1"/>
    </xf>
    <xf fontId="22" fillId="34" borderId="22" numFmtId="4" xfId="0" applyNumberFormat="1" applyFont="1" applyFill="1" applyBorder="1" applyAlignment="1">
      <alignment horizontal="right" vertical="top" wrapText="1"/>
    </xf>
    <xf fontId="22" fillId="34" borderId="23" numFmtId="4" xfId="0" applyNumberFormat="1" applyFont="1" applyFill="1" applyBorder="1" applyAlignment="1">
      <alignment horizontal="right" vertical="top" wrapText="1"/>
    </xf>
    <xf fontId="22" fillId="34" borderId="26" numFmtId="4" xfId="0" applyNumberFormat="1" applyFont="1" applyFill="1" applyBorder="1" applyAlignment="1">
      <alignment horizontal="right" vertical="top" wrapText="1"/>
    </xf>
    <xf fontId="22" fillId="34" borderId="27" numFmtId="0" xfId="0" applyFont="1" applyFill="1" applyBorder="1" applyAlignment="1">
      <alignment horizontal="right" vertical="top" wrapText="1"/>
    </xf>
    <xf fontId="22" fillId="34" borderId="28" numFmtId="4" xfId="0" applyNumberFormat="1" applyFont="1" applyFill="1" applyBorder="1" applyAlignment="1">
      <alignment horizontal="right" vertical="top" wrapText="1"/>
    </xf>
    <xf fontId="23" fillId="34" borderId="0" numFmtId="0" xfId="0" applyFont="1" applyFill="1" applyAlignment="1">
      <alignment horizontal="left" vertical="top" wrapText="1"/>
    </xf>
    <xf fontId="22" fillId="34" borderId="0" numFmtId="0" xfId="0" applyFont="1" applyFill="1" applyAlignment="1">
      <alignment horizontal="left" vertical="top" wrapText="1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zoomScale="100" workbookViewId="0">
      <selection activeCell="A1" activeCellId="0" sqref="A1:I1"/>
    </sheetView>
  </sheetViews>
  <sheetFormatPr baseColWidth="8" defaultRowHeight="12.75" customHeight="1"/>
  <cols>
    <col customWidth="1" min="1" max="1" style="1" width="18.710899999999999"/>
    <col customWidth="1" min="2" max="2" style="1" width="23.710899999999999"/>
    <col customWidth="1" min="3" max="4" style="1" width="1.7109399999999999"/>
    <col customWidth="1" min="5" max="6" style="1" width="7.7109399999999999"/>
    <col customWidth="1" min="7" max="7" style="1" width="6.7109399999999999"/>
    <col customWidth="1" min="8" max="8" style="1" width="5.7109399999999999"/>
    <col customWidth="1" min="9" max="9" style="1" width="7.7109399999999999"/>
    <col customWidth="1" min="10" max="10" style="1" width="11.710900000000001"/>
  </cols>
  <sheetData>
    <row r="1" s="1" customFormat="1" ht="51" customHeight="1">
      <c r="A1" s="2"/>
      <c r="B1" s="2"/>
      <c r="C1" s="2"/>
      <c r="D1" s="2"/>
      <c r="E1" s="3"/>
      <c r="F1" s="4"/>
      <c r="G1" s="3" t="s">
        <v>0</v>
      </c>
      <c r="H1" s="3"/>
      <c r="I1" s="3"/>
      <c r="J1" s="3"/>
    </row>
    <row r="2" s="1" customFormat="1" ht="15.949999999999999" customHeight="1">
      <c r="A2" s="2"/>
      <c r="B2" s="2"/>
      <c r="C2" s="2"/>
      <c r="D2" s="2"/>
      <c r="E2" s="3"/>
      <c r="F2" s="4"/>
      <c r="G2" s="3" t="s">
        <v>1</v>
      </c>
      <c r="H2" s="3"/>
      <c r="I2" s="3"/>
      <c r="J2" s="3"/>
    </row>
    <row r="3" s="1" customFormat="1" ht="15" customHeight="1">
      <c r="A3" s="2"/>
      <c r="B3" s="2"/>
      <c r="C3" s="2"/>
      <c r="D3" s="2"/>
      <c r="E3" s="3"/>
      <c r="F3" s="4"/>
      <c r="G3" s="3" t="s">
        <v>2</v>
      </c>
      <c r="H3" s="3"/>
      <c r="I3" s="3"/>
      <c r="J3" s="3"/>
    </row>
    <row r="4" s="1" customFormat="1" ht="15.949999999999999" customHeight="1">
      <c r="A4" s="2"/>
      <c r="B4" s="2"/>
      <c r="C4" s="2"/>
      <c r="D4" s="2"/>
      <c r="E4" s="2"/>
      <c r="F4" s="4"/>
      <c r="G4" s="3" t="s">
        <v>3</v>
      </c>
      <c r="H4" s="3"/>
      <c r="I4" s="3"/>
      <c r="J4" s="3"/>
    </row>
    <row r="5" s="1" customFormat="1" ht="15.949999999999999" customHeight="1">
      <c r="A5" s="2"/>
      <c r="B5" s="2"/>
      <c r="C5" s="2"/>
      <c r="D5" s="2"/>
      <c r="E5" s="2"/>
      <c r="F5" s="4"/>
      <c r="G5" s="2"/>
      <c r="H5" s="2"/>
      <c r="I5" s="5"/>
      <c r="J5" s="2"/>
    </row>
    <row r="6" s="1" customFormat="1" ht="6" customHeight="1">
      <c r="A6" s="2"/>
      <c r="B6" s="2"/>
      <c r="C6" s="2"/>
      <c r="D6" s="2"/>
      <c r="E6" s="2"/>
      <c r="F6" s="4"/>
      <c r="G6" s="2"/>
      <c r="H6" s="2"/>
      <c r="I6" s="2"/>
      <c r="J6" s="2"/>
    </row>
    <row r="7" s="1" customFormat="1" ht="70.5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</row>
    <row r="8" s="1" customFormat="1" ht="14.1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</row>
    <row r="9" s="1" customFormat="1" ht="14.1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s="1" customFormat="1" ht="14.1" customHeight="1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</row>
    <row r="11" s="1" customFormat="1" ht="24.949999999999999" customHeight="1">
      <c r="A11" s="10" t="s">
        <v>7</v>
      </c>
      <c r="B11" s="11"/>
      <c r="C11" s="10" t="s">
        <v>8</v>
      </c>
      <c r="D11" s="12"/>
      <c r="E11" s="11"/>
      <c r="F11" s="13" t="s">
        <v>9</v>
      </c>
      <c r="G11" s="10" t="s">
        <v>10</v>
      </c>
      <c r="H11" s="12"/>
      <c r="I11" s="12"/>
      <c r="J11" s="11"/>
    </row>
    <row r="12" s="1" customFormat="1" ht="14.1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="1" customFormat="1" ht="14.1" customHeight="1">
      <c r="A13" s="15" t="s">
        <v>11</v>
      </c>
      <c r="B13" s="16"/>
      <c r="C13" s="15" t="s">
        <v>12</v>
      </c>
      <c r="D13" s="17"/>
      <c r="E13" s="16"/>
      <c r="F13" s="18" t="s">
        <v>13</v>
      </c>
      <c r="G13" s="15" t="s">
        <v>14</v>
      </c>
      <c r="H13" s="17"/>
      <c r="I13" s="17"/>
      <c r="J13" s="16"/>
    </row>
    <row r="14" s="1" customFormat="1" ht="33.950000000000003" customHeight="1">
      <c r="A14" s="19" t="s">
        <v>15</v>
      </c>
      <c r="B14" s="19"/>
      <c r="C14" s="20" t="s">
        <v>16</v>
      </c>
      <c r="D14" s="20"/>
      <c r="E14" s="20"/>
      <c r="F14" s="21"/>
      <c r="G14" s="22">
        <f t="shared" ref="G14:G15" si="0">56075</f>
        <v>56075</v>
      </c>
      <c r="H14" s="22"/>
      <c r="I14" s="22"/>
      <c r="J14" s="22"/>
    </row>
    <row r="15" s="1" customFormat="1" ht="24" customHeight="1">
      <c r="A15" s="19" t="s">
        <v>17</v>
      </c>
      <c r="B15" s="19"/>
      <c r="C15" s="20" t="s">
        <v>18</v>
      </c>
      <c r="D15" s="20"/>
      <c r="E15" s="20"/>
      <c r="F15" s="21"/>
      <c r="G15" s="22">
        <f t="shared" si="0"/>
        <v>56075</v>
      </c>
      <c r="H15" s="22"/>
      <c r="I15" s="22"/>
      <c r="J15" s="22"/>
    </row>
    <row r="16" s="1" customFormat="1" ht="24" customHeight="1">
      <c r="A16" s="19" t="s">
        <v>19</v>
      </c>
      <c r="B16" s="19"/>
      <c r="C16" s="20" t="s">
        <v>20</v>
      </c>
      <c r="D16" s="20"/>
      <c r="E16" s="20"/>
      <c r="F16" s="21"/>
      <c r="G16" s="22">
        <f>44860</f>
        <v>44860</v>
      </c>
      <c r="H16" s="22"/>
      <c r="I16" s="22"/>
      <c r="J16" s="22"/>
    </row>
    <row r="17" s="1" customFormat="1" ht="54.950000000000003" customHeight="1">
      <c r="A17" s="19" t="s">
        <v>21</v>
      </c>
      <c r="B17" s="19"/>
      <c r="C17" s="20" t="s">
        <v>20</v>
      </c>
      <c r="D17" s="20"/>
      <c r="E17" s="20"/>
      <c r="F17" s="21" t="s">
        <v>22</v>
      </c>
      <c r="G17" s="22">
        <f t="shared" ref="G17:G18" si="1">42739.599999999999</f>
        <v>42739.599999999999</v>
      </c>
      <c r="H17" s="22"/>
      <c r="I17" s="22"/>
      <c r="J17" s="22"/>
    </row>
    <row r="18" s="1" customFormat="1" ht="24" customHeight="1">
      <c r="A18" s="19" t="s">
        <v>23</v>
      </c>
      <c r="B18" s="19"/>
      <c r="C18" s="20" t="s">
        <v>20</v>
      </c>
      <c r="D18" s="20"/>
      <c r="E18" s="20"/>
      <c r="F18" s="21" t="s">
        <v>24</v>
      </c>
      <c r="G18" s="22">
        <f t="shared" si="1"/>
        <v>42739.599999999999</v>
      </c>
      <c r="H18" s="22"/>
      <c r="I18" s="22"/>
      <c r="J18" s="22"/>
    </row>
    <row r="19" s="1" customFormat="1" ht="24" customHeight="1">
      <c r="A19" s="19" t="s">
        <v>25</v>
      </c>
      <c r="B19" s="19"/>
      <c r="C19" s="20" t="s">
        <v>20</v>
      </c>
      <c r="D19" s="20"/>
      <c r="E19" s="20"/>
      <c r="F19" s="21" t="s">
        <v>26</v>
      </c>
      <c r="G19" s="22">
        <f t="shared" ref="G19:G20" si="2">2120.4000000000001</f>
        <v>2120.4000000000001</v>
      </c>
      <c r="H19" s="22"/>
      <c r="I19" s="22"/>
      <c r="J19" s="22"/>
    </row>
    <row r="20" s="1" customFormat="1" ht="24" customHeight="1">
      <c r="A20" s="19" t="s">
        <v>27</v>
      </c>
      <c r="B20" s="19"/>
      <c r="C20" s="20" t="s">
        <v>20</v>
      </c>
      <c r="D20" s="20"/>
      <c r="E20" s="20"/>
      <c r="F20" s="21" t="s">
        <v>28</v>
      </c>
      <c r="G20" s="22">
        <f t="shared" si="2"/>
        <v>2120.4000000000001</v>
      </c>
      <c r="H20" s="22"/>
      <c r="I20" s="22"/>
      <c r="J20" s="22"/>
    </row>
    <row r="21" s="1" customFormat="1" ht="24" customHeight="1">
      <c r="A21" s="19" t="s">
        <v>29</v>
      </c>
      <c r="B21" s="19"/>
      <c r="C21" s="20" t="s">
        <v>30</v>
      </c>
      <c r="D21" s="20"/>
      <c r="E21" s="20"/>
      <c r="F21" s="21"/>
      <c r="G21" s="22">
        <f>11215</f>
        <v>11215</v>
      </c>
      <c r="H21" s="22"/>
      <c r="I21" s="22"/>
      <c r="J21" s="22"/>
    </row>
    <row r="22" s="1" customFormat="1" ht="54.950000000000003" customHeight="1">
      <c r="A22" s="19" t="s">
        <v>21</v>
      </c>
      <c r="B22" s="19"/>
      <c r="C22" s="20" t="s">
        <v>30</v>
      </c>
      <c r="D22" s="20"/>
      <c r="E22" s="20"/>
      <c r="F22" s="21" t="s">
        <v>22</v>
      </c>
      <c r="G22" s="22">
        <f t="shared" ref="G22:G23" si="3">10684.9</f>
        <v>10684.9</v>
      </c>
      <c r="H22" s="22"/>
      <c r="I22" s="22"/>
      <c r="J22" s="22"/>
    </row>
    <row r="23" s="1" customFormat="1" ht="24" customHeight="1">
      <c r="A23" s="19" t="s">
        <v>23</v>
      </c>
      <c r="B23" s="19"/>
      <c r="C23" s="20" t="s">
        <v>30</v>
      </c>
      <c r="D23" s="20"/>
      <c r="E23" s="20"/>
      <c r="F23" s="21" t="s">
        <v>24</v>
      </c>
      <c r="G23" s="22">
        <f t="shared" si="3"/>
        <v>10684.9</v>
      </c>
      <c r="H23" s="22"/>
      <c r="I23" s="22"/>
      <c r="J23" s="22"/>
    </row>
    <row r="24" s="1" customFormat="1" ht="24" customHeight="1">
      <c r="A24" s="19" t="s">
        <v>25</v>
      </c>
      <c r="B24" s="19"/>
      <c r="C24" s="20" t="s">
        <v>30</v>
      </c>
      <c r="D24" s="20"/>
      <c r="E24" s="20"/>
      <c r="F24" s="21" t="s">
        <v>26</v>
      </c>
      <c r="G24" s="22">
        <f t="shared" ref="G24:G25" si="4">530.10000000000002</f>
        <v>530.10000000000002</v>
      </c>
      <c r="H24" s="22"/>
      <c r="I24" s="22"/>
      <c r="J24" s="22"/>
    </row>
    <row r="25" s="1" customFormat="1" ht="24" customHeight="1">
      <c r="A25" s="19" t="s">
        <v>27</v>
      </c>
      <c r="B25" s="19"/>
      <c r="C25" s="20" t="s">
        <v>30</v>
      </c>
      <c r="D25" s="20"/>
      <c r="E25" s="20"/>
      <c r="F25" s="21" t="s">
        <v>28</v>
      </c>
      <c r="G25" s="22">
        <f t="shared" si="4"/>
        <v>530.10000000000002</v>
      </c>
      <c r="H25" s="22"/>
      <c r="I25" s="22"/>
      <c r="J25" s="22"/>
    </row>
    <row r="26" s="1" customFormat="1" ht="33.950000000000003" customHeight="1">
      <c r="A26" s="19" t="s">
        <v>31</v>
      </c>
      <c r="B26" s="19"/>
      <c r="C26" s="20" t="s">
        <v>32</v>
      </c>
      <c r="D26" s="20"/>
      <c r="E26" s="20"/>
      <c r="F26" s="21"/>
      <c r="G26" s="22">
        <f>104000</f>
        <v>104000</v>
      </c>
      <c r="H26" s="22"/>
      <c r="I26" s="22"/>
      <c r="J26" s="22"/>
    </row>
    <row r="27" s="1" customFormat="1" ht="45" customHeight="1">
      <c r="A27" s="19" t="s">
        <v>33</v>
      </c>
      <c r="B27" s="19"/>
      <c r="C27" s="20" t="s">
        <v>34</v>
      </c>
      <c r="D27" s="20"/>
      <c r="E27" s="20"/>
      <c r="F27" s="21"/>
      <c r="G27" s="22">
        <f t="shared" ref="G27:G30" si="5">20000</f>
        <v>20000</v>
      </c>
      <c r="H27" s="22"/>
      <c r="I27" s="22"/>
      <c r="J27" s="22"/>
    </row>
    <row r="28" s="1" customFormat="1" ht="14.1" customHeight="1">
      <c r="A28" s="19" t="s">
        <v>35</v>
      </c>
      <c r="B28" s="19"/>
      <c r="C28" s="20" t="s">
        <v>36</v>
      </c>
      <c r="D28" s="20"/>
      <c r="E28" s="20"/>
      <c r="F28" s="21"/>
      <c r="G28" s="22">
        <f t="shared" si="5"/>
        <v>20000</v>
      </c>
      <c r="H28" s="22"/>
      <c r="I28" s="22"/>
      <c r="J28" s="22"/>
    </row>
    <row r="29" s="1" customFormat="1" ht="24" customHeight="1">
      <c r="A29" s="19" t="s">
        <v>25</v>
      </c>
      <c r="B29" s="19"/>
      <c r="C29" s="20" t="s">
        <v>36</v>
      </c>
      <c r="D29" s="20"/>
      <c r="E29" s="20"/>
      <c r="F29" s="21" t="s">
        <v>26</v>
      </c>
      <c r="G29" s="22">
        <f t="shared" si="5"/>
        <v>20000</v>
      </c>
      <c r="H29" s="22"/>
      <c r="I29" s="22"/>
      <c r="J29" s="22"/>
    </row>
    <row r="30" s="1" customFormat="1" ht="24" customHeight="1">
      <c r="A30" s="19" t="s">
        <v>27</v>
      </c>
      <c r="B30" s="19"/>
      <c r="C30" s="20" t="s">
        <v>36</v>
      </c>
      <c r="D30" s="20"/>
      <c r="E30" s="20"/>
      <c r="F30" s="21" t="s">
        <v>28</v>
      </c>
      <c r="G30" s="22">
        <f t="shared" si="5"/>
        <v>20000</v>
      </c>
      <c r="H30" s="22"/>
      <c r="I30" s="22"/>
      <c r="J30" s="22"/>
    </row>
    <row r="31" s="1" customFormat="1" ht="54.950000000000003" customHeight="1">
      <c r="A31" s="19" t="s">
        <v>37</v>
      </c>
      <c r="B31" s="19"/>
      <c r="C31" s="20" t="s">
        <v>38</v>
      </c>
      <c r="D31" s="20"/>
      <c r="E31" s="20"/>
      <c r="F31" s="21"/>
      <c r="G31" s="22">
        <f t="shared" ref="G31:G34" si="6">84000</f>
        <v>84000</v>
      </c>
      <c r="H31" s="22"/>
      <c r="I31" s="22"/>
      <c r="J31" s="22"/>
    </row>
    <row r="32" s="1" customFormat="1" ht="14.1" customHeight="1">
      <c r="A32" s="19" t="s">
        <v>35</v>
      </c>
      <c r="B32" s="19"/>
      <c r="C32" s="20" t="s">
        <v>39</v>
      </c>
      <c r="D32" s="20"/>
      <c r="E32" s="20"/>
      <c r="F32" s="21"/>
      <c r="G32" s="22">
        <f t="shared" si="6"/>
        <v>84000</v>
      </c>
      <c r="H32" s="22"/>
      <c r="I32" s="22"/>
      <c r="J32" s="22"/>
    </row>
    <row r="33" s="1" customFormat="1" ht="14.1" customHeight="1">
      <c r="A33" s="19" t="s">
        <v>40</v>
      </c>
      <c r="B33" s="19"/>
      <c r="C33" s="20" t="s">
        <v>39</v>
      </c>
      <c r="D33" s="20"/>
      <c r="E33" s="20"/>
      <c r="F33" s="21" t="s">
        <v>41</v>
      </c>
      <c r="G33" s="22">
        <f t="shared" si="6"/>
        <v>84000</v>
      </c>
      <c r="H33" s="22"/>
      <c r="I33" s="22"/>
      <c r="J33" s="22"/>
    </row>
    <row r="34" s="1" customFormat="1" ht="24" customHeight="1">
      <c r="A34" s="19" t="s">
        <v>42</v>
      </c>
      <c r="B34" s="19"/>
      <c r="C34" s="20" t="s">
        <v>39</v>
      </c>
      <c r="D34" s="20"/>
      <c r="E34" s="20"/>
      <c r="F34" s="21" t="s">
        <v>43</v>
      </c>
      <c r="G34" s="22">
        <f t="shared" si="6"/>
        <v>84000</v>
      </c>
      <c r="H34" s="22"/>
      <c r="I34" s="22"/>
      <c r="J34" s="22"/>
    </row>
    <row r="35" s="1" customFormat="1" ht="33.950000000000003" customHeight="1">
      <c r="A35" s="19" t="s">
        <v>44</v>
      </c>
      <c r="B35" s="19"/>
      <c r="C35" s="20" t="s">
        <v>45</v>
      </c>
      <c r="D35" s="20"/>
      <c r="E35" s="20"/>
      <c r="F35" s="21"/>
      <c r="G35" s="22">
        <f>21493760.350000001</f>
        <v>21493760.350000001</v>
      </c>
      <c r="H35" s="22"/>
      <c r="I35" s="22"/>
      <c r="J35" s="22"/>
    </row>
    <row r="36" s="1" customFormat="1" ht="24" customHeight="1">
      <c r="A36" s="19" t="s">
        <v>46</v>
      </c>
      <c r="B36" s="19"/>
      <c r="C36" s="20" t="s">
        <v>47</v>
      </c>
      <c r="D36" s="20"/>
      <c r="E36" s="20"/>
      <c r="F36" s="21"/>
      <c r="G36" s="22">
        <f>21042800.16</f>
        <v>21042800.16</v>
      </c>
      <c r="H36" s="22"/>
      <c r="I36" s="22"/>
      <c r="J36" s="22"/>
    </row>
    <row r="37" s="1" customFormat="1" ht="24" customHeight="1">
      <c r="A37" s="19" t="s">
        <v>48</v>
      </c>
      <c r="B37" s="19"/>
      <c r="C37" s="20" t="s">
        <v>49</v>
      </c>
      <c r="D37" s="20"/>
      <c r="E37" s="20"/>
      <c r="F37" s="21"/>
      <c r="G37" s="22">
        <f>20942800.16</f>
        <v>20942800.16</v>
      </c>
      <c r="H37" s="22"/>
      <c r="I37" s="22"/>
      <c r="J37" s="22"/>
    </row>
    <row r="38" s="1" customFormat="1" ht="54.950000000000003" customHeight="1">
      <c r="A38" s="19" t="s">
        <v>21</v>
      </c>
      <c r="B38" s="19"/>
      <c r="C38" s="20" t="s">
        <v>49</v>
      </c>
      <c r="D38" s="20"/>
      <c r="E38" s="20"/>
      <c r="F38" s="21" t="s">
        <v>22</v>
      </c>
      <c r="G38" s="22">
        <f t="shared" ref="G38:G39" si="7">19291655.02</f>
        <v>19291655.02</v>
      </c>
      <c r="H38" s="22"/>
      <c r="I38" s="22"/>
      <c r="J38" s="22"/>
    </row>
    <row r="39" s="1" customFormat="1" ht="14.1" customHeight="1">
      <c r="A39" s="19" t="s">
        <v>50</v>
      </c>
      <c r="B39" s="19"/>
      <c r="C39" s="20" t="s">
        <v>49</v>
      </c>
      <c r="D39" s="20"/>
      <c r="E39" s="20"/>
      <c r="F39" s="21" t="s">
        <v>51</v>
      </c>
      <c r="G39" s="22">
        <f t="shared" si="7"/>
        <v>19291655.02</v>
      </c>
      <c r="H39" s="22"/>
      <c r="I39" s="22"/>
      <c r="J39" s="22"/>
    </row>
    <row r="40" s="1" customFormat="1" ht="24" customHeight="1">
      <c r="A40" s="19" t="s">
        <v>25</v>
      </c>
      <c r="B40" s="19"/>
      <c r="C40" s="20" t="s">
        <v>49</v>
      </c>
      <c r="D40" s="20"/>
      <c r="E40" s="20"/>
      <c r="F40" s="21" t="s">
        <v>26</v>
      </c>
      <c r="G40" s="22">
        <f t="shared" ref="G40:G41" si="8">1638145.1399999999</f>
        <v>1638145.1399999999</v>
      </c>
      <c r="H40" s="22"/>
      <c r="I40" s="22"/>
      <c r="J40" s="22"/>
    </row>
    <row r="41" s="1" customFormat="1" ht="24" customHeight="1">
      <c r="A41" s="19" t="s">
        <v>27</v>
      </c>
      <c r="B41" s="19"/>
      <c r="C41" s="20" t="s">
        <v>49</v>
      </c>
      <c r="D41" s="20"/>
      <c r="E41" s="20"/>
      <c r="F41" s="21" t="s">
        <v>28</v>
      </c>
      <c r="G41" s="22">
        <f t="shared" si="8"/>
        <v>1638145.1399999999</v>
      </c>
      <c r="H41" s="22"/>
      <c r="I41" s="22"/>
      <c r="J41" s="22"/>
    </row>
    <row r="42" s="1" customFormat="1" ht="14.1" customHeight="1">
      <c r="A42" s="19" t="s">
        <v>52</v>
      </c>
      <c r="B42" s="19"/>
      <c r="C42" s="20" t="s">
        <v>49</v>
      </c>
      <c r="D42" s="20"/>
      <c r="E42" s="20"/>
      <c r="F42" s="21" t="s">
        <v>53</v>
      </c>
      <c r="G42" s="22">
        <f t="shared" ref="G42:G43" si="9">13000</f>
        <v>13000</v>
      </c>
      <c r="H42" s="22"/>
      <c r="I42" s="22"/>
      <c r="J42" s="22"/>
    </row>
    <row r="43" s="1" customFormat="1" ht="14.1" customHeight="1">
      <c r="A43" s="19" t="s">
        <v>54</v>
      </c>
      <c r="B43" s="19"/>
      <c r="C43" s="20" t="s">
        <v>49</v>
      </c>
      <c r="D43" s="20"/>
      <c r="E43" s="20"/>
      <c r="F43" s="21" t="s">
        <v>55</v>
      </c>
      <c r="G43" s="22">
        <f t="shared" si="9"/>
        <v>13000</v>
      </c>
      <c r="H43" s="22"/>
      <c r="I43" s="22"/>
      <c r="J43" s="22"/>
    </row>
    <row r="44" s="1" customFormat="1" ht="24" customHeight="1">
      <c r="A44" s="19" t="s">
        <v>56</v>
      </c>
      <c r="B44" s="19"/>
      <c r="C44" s="20" t="s">
        <v>57</v>
      </c>
      <c r="D44" s="20"/>
      <c r="E44" s="20"/>
      <c r="F44" s="21"/>
      <c r="G44" s="22">
        <f t="shared" ref="G44:G46" si="10">100000</f>
        <v>100000</v>
      </c>
      <c r="H44" s="22"/>
      <c r="I44" s="22"/>
      <c r="J44" s="22"/>
    </row>
    <row r="45" s="1" customFormat="1" ht="24" customHeight="1">
      <c r="A45" s="19" t="s">
        <v>25</v>
      </c>
      <c r="B45" s="19"/>
      <c r="C45" s="20" t="s">
        <v>57</v>
      </c>
      <c r="D45" s="20"/>
      <c r="E45" s="20"/>
      <c r="F45" s="21" t="s">
        <v>26</v>
      </c>
      <c r="G45" s="22">
        <f t="shared" si="10"/>
        <v>100000</v>
      </c>
      <c r="H45" s="22"/>
      <c r="I45" s="22"/>
      <c r="J45" s="22"/>
    </row>
    <row r="46" s="1" customFormat="1" ht="24" customHeight="1">
      <c r="A46" s="19" t="s">
        <v>27</v>
      </c>
      <c r="B46" s="19"/>
      <c r="C46" s="20" t="s">
        <v>57</v>
      </c>
      <c r="D46" s="20"/>
      <c r="E46" s="20"/>
      <c r="F46" s="21" t="s">
        <v>28</v>
      </c>
      <c r="G46" s="22">
        <f t="shared" si="10"/>
        <v>100000</v>
      </c>
      <c r="H46" s="22"/>
      <c r="I46" s="22"/>
      <c r="J46" s="22"/>
    </row>
    <row r="47" s="1" customFormat="1" ht="24" customHeight="1">
      <c r="A47" s="19" t="s">
        <v>58</v>
      </c>
      <c r="B47" s="19"/>
      <c r="C47" s="20" t="s">
        <v>59</v>
      </c>
      <c r="D47" s="20"/>
      <c r="E47" s="20"/>
      <c r="F47" s="21"/>
      <c r="G47" s="22">
        <f>450960.19</f>
        <v>450960.19</v>
      </c>
      <c r="H47" s="22"/>
      <c r="I47" s="22"/>
      <c r="J47" s="22"/>
    </row>
    <row r="48" s="1" customFormat="1" ht="24" customHeight="1">
      <c r="A48" s="19" t="s">
        <v>60</v>
      </c>
      <c r="B48" s="19"/>
      <c r="C48" s="20" t="s">
        <v>61</v>
      </c>
      <c r="D48" s="20"/>
      <c r="E48" s="20"/>
      <c r="F48" s="21"/>
      <c r="G48" s="22">
        <f t="shared" ref="G48:G50" si="11">190960.19</f>
        <v>190960.19</v>
      </c>
      <c r="H48" s="22"/>
      <c r="I48" s="22"/>
      <c r="J48" s="22"/>
    </row>
    <row r="49" s="1" customFormat="1" ht="54.950000000000003" customHeight="1">
      <c r="A49" s="19" t="s">
        <v>21</v>
      </c>
      <c r="B49" s="19"/>
      <c r="C49" s="20" t="s">
        <v>61</v>
      </c>
      <c r="D49" s="20"/>
      <c r="E49" s="20"/>
      <c r="F49" s="21" t="s">
        <v>22</v>
      </c>
      <c r="G49" s="22">
        <f t="shared" si="11"/>
        <v>190960.19</v>
      </c>
      <c r="H49" s="22"/>
      <c r="I49" s="22"/>
      <c r="J49" s="22"/>
    </row>
    <row r="50" s="1" customFormat="1" ht="14.1" customHeight="1">
      <c r="A50" s="19" t="s">
        <v>50</v>
      </c>
      <c r="B50" s="19"/>
      <c r="C50" s="20" t="s">
        <v>61</v>
      </c>
      <c r="D50" s="20"/>
      <c r="E50" s="20"/>
      <c r="F50" s="21" t="s">
        <v>51</v>
      </c>
      <c r="G50" s="22">
        <f t="shared" si="11"/>
        <v>190960.19</v>
      </c>
      <c r="H50" s="22"/>
      <c r="I50" s="22"/>
      <c r="J50" s="22"/>
    </row>
    <row r="51" s="1" customFormat="1" ht="24" customHeight="1">
      <c r="A51" s="19" t="s">
        <v>62</v>
      </c>
      <c r="B51" s="19"/>
      <c r="C51" s="20" t="s">
        <v>63</v>
      </c>
      <c r="D51" s="20"/>
      <c r="E51" s="20"/>
      <c r="F51" s="21"/>
      <c r="G51" s="22">
        <f t="shared" ref="G51:G53" si="12">260000</f>
        <v>260000</v>
      </c>
      <c r="H51" s="22"/>
      <c r="I51" s="22"/>
      <c r="J51" s="22"/>
    </row>
    <row r="52" s="1" customFormat="1" ht="54.950000000000003" customHeight="1">
      <c r="A52" s="19" t="s">
        <v>21</v>
      </c>
      <c r="B52" s="19"/>
      <c r="C52" s="20" t="s">
        <v>63</v>
      </c>
      <c r="D52" s="20"/>
      <c r="E52" s="20"/>
      <c r="F52" s="21" t="s">
        <v>22</v>
      </c>
      <c r="G52" s="22">
        <f t="shared" si="12"/>
        <v>260000</v>
      </c>
      <c r="H52" s="22"/>
      <c r="I52" s="22"/>
      <c r="J52" s="22"/>
    </row>
    <row r="53" s="1" customFormat="1" ht="14.1" customHeight="1">
      <c r="A53" s="19" t="s">
        <v>50</v>
      </c>
      <c r="B53" s="19"/>
      <c r="C53" s="20" t="s">
        <v>63</v>
      </c>
      <c r="D53" s="20"/>
      <c r="E53" s="20"/>
      <c r="F53" s="21" t="s">
        <v>51</v>
      </c>
      <c r="G53" s="22">
        <f t="shared" si="12"/>
        <v>260000</v>
      </c>
      <c r="H53" s="22"/>
      <c r="I53" s="22"/>
      <c r="J53" s="22"/>
    </row>
    <row r="54" s="1" customFormat="1" ht="45" customHeight="1">
      <c r="A54" s="19" t="s">
        <v>64</v>
      </c>
      <c r="B54" s="19"/>
      <c r="C54" s="20" t="s">
        <v>65</v>
      </c>
      <c r="D54" s="20"/>
      <c r="E54" s="20"/>
      <c r="F54" s="21"/>
      <c r="G54" s="22">
        <f>18635098.899999999</f>
        <v>18635098.899999999</v>
      </c>
      <c r="H54" s="22"/>
      <c r="I54" s="22"/>
      <c r="J54" s="22"/>
    </row>
    <row r="55" s="1" customFormat="1" ht="33.950000000000003" customHeight="1">
      <c r="A55" s="19" t="s">
        <v>66</v>
      </c>
      <c r="B55" s="19"/>
      <c r="C55" s="20" t="s">
        <v>67</v>
      </c>
      <c r="D55" s="20"/>
      <c r="E55" s="20"/>
      <c r="F55" s="21"/>
      <c r="G55" s="22">
        <f t="shared" ref="G55:G58" si="13">5444871.0499999998</f>
        <v>5444871.0499999998</v>
      </c>
      <c r="H55" s="22"/>
      <c r="I55" s="22"/>
      <c r="J55" s="22"/>
    </row>
    <row r="56" s="1" customFormat="1" ht="24" customHeight="1">
      <c r="A56" s="19" t="s">
        <v>68</v>
      </c>
      <c r="B56" s="19"/>
      <c r="C56" s="20" t="s">
        <v>69</v>
      </c>
      <c r="D56" s="20"/>
      <c r="E56" s="20"/>
      <c r="F56" s="21"/>
      <c r="G56" s="22">
        <f t="shared" si="13"/>
        <v>5444871.0499999998</v>
      </c>
      <c r="H56" s="22"/>
      <c r="I56" s="22"/>
      <c r="J56" s="22"/>
    </row>
    <row r="57" s="1" customFormat="1" ht="24" customHeight="1">
      <c r="A57" s="19" t="s">
        <v>25</v>
      </c>
      <c r="B57" s="19"/>
      <c r="C57" s="20" t="s">
        <v>69</v>
      </c>
      <c r="D57" s="20"/>
      <c r="E57" s="20"/>
      <c r="F57" s="21" t="s">
        <v>26</v>
      </c>
      <c r="G57" s="22">
        <f t="shared" si="13"/>
        <v>5444871.0499999998</v>
      </c>
      <c r="H57" s="22"/>
      <c r="I57" s="22"/>
      <c r="J57" s="22"/>
    </row>
    <row r="58" s="1" customFormat="1" ht="24" customHeight="1">
      <c r="A58" s="19" t="s">
        <v>27</v>
      </c>
      <c r="B58" s="19"/>
      <c r="C58" s="20" t="s">
        <v>69</v>
      </c>
      <c r="D58" s="20"/>
      <c r="E58" s="20"/>
      <c r="F58" s="21" t="s">
        <v>28</v>
      </c>
      <c r="G58" s="22">
        <f t="shared" si="13"/>
        <v>5444871.0499999998</v>
      </c>
      <c r="H58" s="22"/>
      <c r="I58" s="22"/>
      <c r="J58" s="22"/>
    </row>
    <row r="59" s="1" customFormat="1" ht="33.950000000000003" customHeight="1">
      <c r="A59" s="19" t="s">
        <v>70</v>
      </c>
      <c r="B59" s="19"/>
      <c r="C59" s="20" t="s">
        <v>71</v>
      </c>
      <c r="D59" s="20"/>
      <c r="E59" s="20"/>
      <c r="F59" s="21"/>
      <c r="G59" s="22">
        <f t="shared" ref="G59:G62" si="14">542697.16000000003</f>
        <v>542697.16000000003</v>
      </c>
      <c r="H59" s="22"/>
      <c r="I59" s="22"/>
      <c r="J59" s="22"/>
    </row>
    <row r="60" s="1" customFormat="1" ht="45" customHeight="1">
      <c r="A60" s="19" t="s">
        <v>72</v>
      </c>
      <c r="B60" s="19"/>
      <c r="C60" s="20" t="s">
        <v>73</v>
      </c>
      <c r="D60" s="20"/>
      <c r="E60" s="20"/>
      <c r="F60" s="21"/>
      <c r="G60" s="22">
        <f t="shared" si="14"/>
        <v>542697.16000000003</v>
      </c>
      <c r="H60" s="22"/>
      <c r="I60" s="22"/>
      <c r="J60" s="22"/>
    </row>
    <row r="61" s="1" customFormat="1" ht="24" customHeight="1">
      <c r="A61" s="19" t="s">
        <v>25</v>
      </c>
      <c r="B61" s="19"/>
      <c r="C61" s="20" t="s">
        <v>73</v>
      </c>
      <c r="D61" s="20"/>
      <c r="E61" s="20"/>
      <c r="F61" s="21" t="s">
        <v>26</v>
      </c>
      <c r="G61" s="22">
        <f t="shared" si="14"/>
        <v>542697.16000000003</v>
      </c>
      <c r="H61" s="22"/>
      <c r="I61" s="22"/>
      <c r="J61" s="22"/>
    </row>
    <row r="62" s="1" customFormat="1" ht="24" customHeight="1">
      <c r="A62" s="19" t="s">
        <v>27</v>
      </c>
      <c r="B62" s="19"/>
      <c r="C62" s="20" t="s">
        <v>73</v>
      </c>
      <c r="D62" s="20"/>
      <c r="E62" s="20"/>
      <c r="F62" s="21" t="s">
        <v>28</v>
      </c>
      <c r="G62" s="22">
        <f t="shared" si="14"/>
        <v>542697.16000000003</v>
      </c>
      <c r="H62" s="22"/>
      <c r="I62" s="22"/>
      <c r="J62" s="22"/>
    </row>
    <row r="63" s="1" customFormat="1" ht="24" customHeight="1">
      <c r="A63" s="19" t="s">
        <v>74</v>
      </c>
      <c r="B63" s="19"/>
      <c r="C63" s="20" t="s">
        <v>75</v>
      </c>
      <c r="D63" s="20"/>
      <c r="E63" s="20"/>
      <c r="F63" s="21"/>
      <c r="G63" s="22">
        <f>10713936.720000001</f>
        <v>10713936.720000001</v>
      </c>
      <c r="H63" s="22"/>
      <c r="I63" s="22"/>
      <c r="J63" s="22"/>
    </row>
    <row r="64" s="1" customFormat="1" ht="24" customHeight="1">
      <c r="A64" s="19" t="s">
        <v>76</v>
      </c>
      <c r="B64" s="19"/>
      <c r="C64" s="20" t="s">
        <v>77</v>
      </c>
      <c r="D64" s="20"/>
      <c r="E64" s="20"/>
      <c r="F64" s="21"/>
      <c r="G64" s="22">
        <f t="shared" ref="G64:G66" si="15">1913936.72</f>
        <v>1913936.72</v>
      </c>
      <c r="H64" s="22"/>
      <c r="I64" s="22"/>
      <c r="J64" s="22"/>
    </row>
    <row r="65" s="1" customFormat="1" ht="24" customHeight="1">
      <c r="A65" s="19" t="s">
        <v>25</v>
      </c>
      <c r="B65" s="19"/>
      <c r="C65" s="20" t="s">
        <v>77</v>
      </c>
      <c r="D65" s="20"/>
      <c r="E65" s="20"/>
      <c r="F65" s="21" t="s">
        <v>26</v>
      </c>
      <c r="G65" s="22">
        <f t="shared" si="15"/>
        <v>1913936.72</v>
      </c>
      <c r="H65" s="22"/>
      <c r="I65" s="22"/>
      <c r="J65" s="22"/>
    </row>
    <row r="66" s="1" customFormat="1" ht="24" customHeight="1">
      <c r="A66" s="19" t="s">
        <v>27</v>
      </c>
      <c r="B66" s="19"/>
      <c r="C66" s="20" t="s">
        <v>77</v>
      </c>
      <c r="D66" s="20"/>
      <c r="E66" s="20"/>
      <c r="F66" s="21" t="s">
        <v>28</v>
      </c>
      <c r="G66" s="22">
        <f t="shared" si="15"/>
        <v>1913936.72</v>
      </c>
      <c r="H66" s="22"/>
      <c r="I66" s="22"/>
      <c r="J66" s="22"/>
    </row>
    <row r="67" s="1" customFormat="1" ht="45" customHeight="1">
      <c r="A67" s="19" t="s">
        <v>78</v>
      </c>
      <c r="B67" s="19"/>
      <c r="C67" s="20" t="s">
        <v>79</v>
      </c>
      <c r="D67" s="20"/>
      <c r="E67" s="20"/>
      <c r="F67" s="21"/>
      <c r="G67" s="22">
        <f t="shared" ref="G67:G69" si="16">8800000</f>
        <v>8800000</v>
      </c>
      <c r="H67" s="22"/>
      <c r="I67" s="22"/>
      <c r="J67" s="22"/>
    </row>
    <row r="68" s="1" customFormat="1" ht="24" customHeight="1">
      <c r="A68" s="19" t="s">
        <v>25</v>
      </c>
      <c r="B68" s="19"/>
      <c r="C68" s="20" t="s">
        <v>79</v>
      </c>
      <c r="D68" s="20"/>
      <c r="E68" s="20"/>
      <c r="F68" s="21" t="s">
        <v>26</v>
      </c>
      <c r="G68" s="22">
        <f t="shared" si="16"/>
        <v>8800000</v>
      </c>
      <c r="H68" s="22"/>
      <c r="I68" s="22"/>
      <c r="J68" s="22"/>
    </row>
    <row r="69" s="1" customFormat="1" ht="24" customHeight="1">
      <c r="A69" s="19" t="s">
        <v>27</v>
      </c>
      <c r="B69" s="19"/>
      <c r="C69" s="20" t="s">
        <v>79</v>
      </c>
      <c r="D69" s="20"/>
      <c r="E69" s="20"/>
      <c r="F69" s="21" t="s">
        <v>28</v>
      </c>
      <c r="G69" s="22">
        <f t="shared" si="16"/>
        <v>8800000</v>
      </c>
      <c r="H69" s="22"/>
      <c r="I69" s="22"/>
      <c r="J69" s="22"/>
    </row>
    <row r="70" s="1" customFormat="1" ht="14.1" customHeight="1">
      <c r="A70" s="19" t="s">
        <v>80</v>
      </c>
      <c r="B70" s="19"/>
      <c r="C70" s="20" t="s">
        <v>81</v>
      </c>
      <c r="D70" s="20"/>
      <c r="E70" s="20"/>
      <c r="F70" s="21"/>
      <c r="G70" s="22">
        <f t="shared" ref="G70:G73" si="17">1635593.97</f>
        <v>1635593.97</v>
      </c>
      <c r="H70" s="22"/>
      <c r="I70" s="22"/>
      <c r="J70" s="22"/>
    </row>
    <row r="71" s="1" customFormat="1" ht="24" customHeight="1">
      <c r="A71" s="19" t="s">
        <v>82</v>
      </c>
      <c r="B71" s="19"/>
      <c r="C71" s="20" t="s">
        <v>83</v>
      </c>
      <c r="D71" s="20"/>
      <c r="E71" s="20"/>
      <c r="F71" s="21"/>
      <c r="G71" s="22">
        <f t="shared" si="17"/>
        <v>1635593.97</v>
      </c>
      <c r="H71" s="22"/>
      <c r="I71" s="22"/>
      <c r="J71" s="22"/>
    </row>
    <row r="72" s="1" customFormat="1" ht="24" customHeight="1">
      <c r="A72" s="19" t="s">
        <v>25</v>
      </c>
      <c r="B72" s="19"/>
      <c r="C72" s="20" t="s">
        <v>83</v>
      </c>
      <c r="D72" s="20"/>
      <c r="E72" s="20"/>
      <c r="F72" s="21" t="s">
        <v>26</v>
      </c>
      <c r="G72" s="22">
        <f t="shared" si="17"/>
        <v>1635593.97</v>
      </c>
      <c r="H72" s="22"/>
      <c r="I72" s="22"/>
      <c r="J72" s="22"/>
    </row>
    <row r="73" s="1" customFormat="1" ht="24" customHeight="1">
      <c r="A73" s="19" t="s">
        <v>27</v>
      </c>
      <c r="B73" s="19"/>
      <c r="C73" s="20" t="s">
        <v>83</v>
      </c>
      <c r="D73" s="20"/>
      <c r="E73" s="20"/>
      <c r="F73" s="21" t="s">
        <v>28</v>
      </c>
      <c r="G73" s="22">
        <f t="shared" si="17"/>
        <v>1635593.97</v>
      </c>
      <c r="H73" s="22"/>
      <c r="I73" s="22"/>
      <c r="J73" s="22"/>
    </row>
    <row r="74" s="1" customFormat="1" ht="54.950000000000003" customHeight="1">
      <c r="A74" s="19" t="s">
        <v>84</v>
      </c>
      <c r="B74" s="19"/>
      <c r="C74" s="20" t="s">
        <v>85</v>
      </c>
      <c r="D74" s="20"/>
      <c r="E74" s="20"/>
      <c r="F74" s="21"/>
      <c r="G74" s="22">
        <f t="shared" ref="G74:G77" si="18">298000</f>
        <v>298000</v>
      </c>
      <c r="H74" s="22"/>
      <c r="I74" s="22"/>
      <c r="J74" s="22"/>
    </row>
    <row r="75" s="1" customFormat="1" ht="54.950000000000003" customHeight="1">
      <c r="A75" s="19" t="s">
        <v>86</v>
      </c>
      <c r="B75" s="19"/>
      <c r="C75" s="20" t="s">
        <v>87</v>
      </c>
      <c r="D75" s="20"/>
      <c r="E75" s="20"/>
      <c r="F75" s="21"/>
      <c r="G75" s="22">
        <f t="shared" si="18"/>
        <v>298000</v>
      </c>
      <c r="H75" s="22"/>
      <c r="I75" s="22"/>
      <c r="J75" s="22"/>
    </row>
    <row r="76" s="1" customFormat="1" ht="24" customHeight="1">
      <c r="A76" s="19" t="s">
        <v>25</v>
      </c>
      <c r="B76" s="19"/>
      <c r="C76" s="20" t="s">
        <v>87</v>
      </c>
      <c r="D76" s="20"/>
      <c r="E76" s="20"/>
      <c r="F76" s="21" t="s">
        <v>26</v>
      </c>
      <c r="G76" s="22">
        <f t="shared" si="18"/>
        <v>298000</v>
      </c>
      <c r="H76" s="22"/>
      <c r="I76" s="22"/>
      <c r="J76" s="22"/>
    </row>
    <row r="77" s="1" customFormat="1" ht="24" customHeight="1">
      <c r="A77" s="19" t="s">
        <v>27</v>
      </c>
      <c r="B77" s="19"/>
      <c r="C77" s="20" t="s">
        <v>87</v>
      </c>
      <c r="D77" s="20"/>
      <c r="E77" s="20"/>
      <c r="F77" s="21" t="s">
        <v>28</v>
      </c>
      <c r="G77" s="22">
        <f t="shared" si="18"/>
        <v>298000</v>
      </c>
      <c r="H77" s="22"/>
      <c r="I77" s="22"/>
      <c r="J77" s="22"/>
    </row>
    <row r="78" s="1" customFormat="1" ht="33.950000000000003" customHeight="1">
      <c r="A78" s="19" t="s">
        <v>88</v>
      </c>
      <c r="B78" s="19"/>
      <c r="C78" s="20" t="s">
        <v>89</v>
      </c>
      <c r="D78" s="20"/>
      <c r="E78" s="20"/>
      <c r="F78" s="21"/>
      <c r="G78" s="22">
        <f>11243778.38</f>
        <v>11243778.380000001</v>
      </c>
      <c r="H78" s="22"/>
      <c r="I78" s="22"/>
      <c r="J78" s="22"/>
    </row>
    <row r="79" s="1" customFormat="1" ht="24" customHeight="1">
      <c r="A79" s="19" t="s">
        <v>90</v>
      </c>
      <c r="B79" s="19"/>
      <c r="C79" s="20" t="s">
        <v>91</v>
      </c>
      <c r="D79" s="20"/>
      <c r="E79" s="20"/>
      <c r="F79" s="21"/>
      <c r="G79" s="22">
        <f t="shared" ref="G79:G82" si="19">43778.38</f>
        <v>43778.379999999997</v>
      </c>
      <c r="H79" s="22"/>
      <c r="I79" s="22"/>
      <c r="J79" s="22"/>
    </row>
    <row r="80" s="1" customFormat="1" ht="24" customHeight="1">
      <c r="A80" s="19" t="s">
        <v>92</v>
      </c>
      <c r="B80" s="19"/>
      <c r="C80" s="20" t="s">
        <v>93</v>
      </c>
      <c r="D80" s="20"/>
      <c r="E80" s="20"/>
      <c r="F80" s="21"/>
      <c r="G80" s="22">
        <f t="shared" si="19"/>
        <v>43778.379999999997</v>
      </c>
      <c r="H80" s="22"/>
      <c r="I80" s="22"/>
      <c r="J80" s="22"/>
    </row>
    <row r="81" s="1" customFormat="1" ht="24" customHeight="1">
      <c r="A81" s="19" t="s">
        <v>25</v>
      </c>
      <c r="B81" s="19"/>
      <c r="C81" s="20" t="s">
        <v>93</v>
      </c>
      <c r="D81" s="20"/>
      <c r="E81" s="20"/>
      <c r="F81" s="21" t="s">
        <v>26</v>
      </c>
      <c r="G81" s="22">
        <f t="shared" si="19"/>
        <v>43778.379999999997</v>
      </c>
      <c r="H81" s="22"/>
      <c r="I81" s="22"/>
      <c r="J81" s="22"/>
    </row>
    <row r="82" s="1" customFormat="1" ht="24" customHeight="1">
      <c r="A82" s="19" t="s">
        <v>27</v>
      </c>
      <c r="B82" s="19"/>
      <c r="C82" s="20" t="s">
        <v>93</v>
      </c>
      <c r="D82" s="20"/>
      <c r="E82" s="20"/>
      <c r="F82" s="21" t="s">
        <v>28</v>
      </c>
      <c r="G82" s="22">
        <f t="shared" si="19"/>
        <v>43778.379999999997</v>
      </c>
      <c r="H82" s="22"/>
      <c r="I82" s="22"/>
      <c r="J82" s="22"/>
    </row>
    <row r="83" s="1" customFormat="1" ht="24" customHeight="1">
      <c r="A83" s="23" t="s">
        <v>94</v>
      </c>
      <c r="B83" s="24"/>
      <c r="C83" s="25" t="s">
        <v>95</v>
      </c>
      <c r="D83" s="26"/>
      <c r="E83" s="27"/>
      <c r="F83" s="28"/>
      <c r="G83" s="29">
        <f>11200000</f>
        <v>11200000</v>
      </c>
      <c r="H83" s="30"/>
      <c r="I83" s="30"/>
      <c r="J83" s="31"/>
    </row>
    <row r="84" s="1" customFormat="1" ht="24" customHeight="1">
      <c r="A84" s="23" t="s">
        <v>25</v>
      </c>
      <c r="B84" s="24"/>
      <c r="C84" s="25" t="s">
        <v>95</v>
      </c>
      <c r="D84" s="26"/>
      <c r="E84" s="27"/>
      <c r="F84" s="28" t="s">
        <v>26</v>
      </c>
      <c r="G84" s="29">
        <f>11200000</f>
        <v>11200000</v>
      </c>
      <c r="H84" s="30"/>
      <c r="I84" s="30"/>
      <c r="J84" s="31"/>
    </row>
    <row r="85" s="1" customFormat="1" ht="24" customHeight="1">
      <c r="A85" s="23" t="s">
        <v>27</v>
      </c>
      <c r="B85" s="24"/>
      <c r="C85" s="25" t="s">
        <v>95</v>
      </c>
      <c r="D85" s="26"/>
      <c r="E85" s="27"/>
      <c r="F85" s="28" t="s">
        <v>28</v>
      </c>
      <c r="G85" s="29">
        <f>11200000</f>
        <v>11200000</v>
      </c>
      <c r="H85" s="30"/>
      <c r="I85" s="30"/>
      <c r="J85" s="31"/>
    </row>
    <row r="86" s="1" customFormat="1" ht="45" customHeight="1">
      <c r="A86" s="19" t="s">
        <v>96</v>
      </c>
      <c r="B86" s="19"/>
      <c r="C86" s="20" t="s">
        <v>97</v>
      </c>
      <c r="D86" s="20"/>
      <c r="E86" s="20"/>
      <c r="F86" s="21"/>
      <c r="G86" s="22">
        <f t="shared" ref="G86:G90" si="20">1202260.3100000001</f>
        <v>1202260.3100000001</v>
      </c>
      <c r="H86" s="22"/>
      <c r="I86" s="22"/>
      <c r="J86" s="22"/>
    </row>
    <row r="87" s="1" customFormat="1" ht="33.950000000000003" customHeight="1">
      <c r="A87" s="19" t="s">
        <v>98</v>
      </c>
      <c r="B87" s="19"/>
      <c r="C87" s="20" t="s">
        <v>99</v>
      </c>
      <c r="D87" s="20"/>
      <c r="E87" s="20"/>
      <c r="F87" s="21"/>
      <c r="G87" s="22">
        <f t="shared" si="20"/>
        <v>1202260.3100000001</v>
      </c>
      <c r="H87" s="22"/>
      <c r="I87" s="22"/>
      <c r="J87" s="22"/>
    </row>
    <row r="88" s="1" customFormat="1" ht="14.1" customHeight="1">
      <c r="A88" s="19" t="s">
        <v>100</v>
      </c>
      <c r="B88" s="19"/>
      <c r="C88" s="20" t="s">
        <v>101</v>
      </c>
      <c r="D88" s="20"/>
      <c r="E88" s="20"/>
      <c r="F88" s="21"/>
      <c r="G88" s="22">
        <f t="shared" si="20"/>
        <v>1202260.3100000001</v>
      </c>
      <c r="H88" s="22"/>
      <c r="I88" s="22"/>
      <c r="J88" s="22"/>
    </row>
    <row r="89" s="1" customFormat="1" ht="24" customHeight="1">
      <c r="A89" s="19" t="s">
        <v>25</v>
      </c>
      <c r="B89" s="19"/>
      <c r="C89" s="20" t="s">
        <v>101</v>
      </c>
      <c r="D89" s="20"/>
      <c r="E89" s="20"/>
      <c r="F89" s="21" t="s">
        <v>26</v>
      </c>
      <c r="G89" s="22">
        <f t="shared" si="20"/>
        <v>1202260.3100000001</v>
      </c>
      <c r="H89" s="22"/>
      <c r="I89" s="22"/>
      <c r="J89" s="22"/>
    </row>
    <row r="90" s="1" customFormat="1" ht="24" customHeight="1">
      <c r="A90" s="19" t="s">
        <v>27</v>
      </c>
      <c r="B90" s="19"/>
      <c r="C90" s="20" t="s">
        <v>101</v>
      </c>
      <c r="D90" s="20"/>
      <c r="E90" s="20"/>
      <c r="F90" s="21" t="s">
        <v>28</v>
      </c>
      <c r="G90" s="22">
        <f t="shared" si="20"/>
        <v>1202260.3100000001</v>
      </c>
      <c r="H90" s="22"/>
      <c r="I90" s="22"/>
      <c r="J90" s="22"/>
    </row>
    <row r="91" s="1" customFormat="1" ht="33.950000000000003" customHeight="1">
      <c r="A91" s="19" t="s">
        <v>102</v>
      </c>
      <c r="B91" s="19"/>
      <c r="C91" s="20" t="s">
        <v>103</v>
      </c>
      <c r="D91" s="20"/>
      <c r="E91" s="20"/>
      <c r="F91" s="21"/>
      <c r="G91" s="22">
        <f t="shared" ref="G91:G95" si="21">150000</f>
        <v>150000</v>
      </c>
      <c r="H91" s="22"/>
      <c r="I91" s="22"/>
      <c r="J91" s="22"/>
    </row>
    <row r="92" s="1" customFormat="1" ht="33.950000000000003" customHeight="1">
      <c r="A92" s="19" t="s">
        <v>98</v>
      </c>
      <c r="B92" s="19"/>
      <c r="C92" s="20" t="s">
        <v>104</v>
      </c>
      <c r="D92" s="20"/>
      <c r="E92" s="20"/>
      <c r="F92" s="21"/>
      <c r="G92" s="22">
        <f t="shared" si="21"/>
        <v>150000</v>
      </c>
      <c r="H92" s="22"/>
      <c r="I92" s="22"/>
      <c r="J92" s="22"/>
    </row>
    <row r="93" s="1" customFormat="1" ht="24" customHeight="1">
      <c r="A93" s="19" t="s">
        <v>105</v>
      </c>
      <c r="B93" s="19"/>
      <c r="C93" s="20" t="s">
        <v>106</v>
      </c>
      <c r="D93" s="20"/>
      <c r="E93" s="20"/>
      <c r="F93" s="21"/>
      <c r="G93" s="22">
        <f t="shared" si="21"/>
        <v>150000</v>
      </c>
      <c r="H93" s="22"/>
      <c r="I93" s="22"/>
      <c r="J93" s="22"/>
    </row>
    <row r="94" s="1" customFormat="1" ht="24" customHeight="1">
      <c r="A94" s="19" t="s">
        <v>25</v>
      </c>
      <c r="B94" s="19"/>
      <c r="C94" s="20" t="s">
        <v>106</v>
      </c>
      <c r="D94" s="20"/>
      <c r="E94" s="20"/>
      <c r="F94" s="21" t="s">
        <v>26</v>
      </c>
      <c r="G94" s="22">
        <f t="shared" si="21"/>
        <v>150000</v>
      </c>
      <c r="H94" s="22"/>
      <c r="I94" s="22"/>
      <c r="J94" s="22"/>
    </row>
    <row r="95" s="1" customFormat="1" ht="24" customHeight="1">
      <c r="A95" s="19" t="s">
        <v>27</v>
      </c>
      <c r="B95" s="19"/>
      <c r="C95" s="20" t="s">
        <v>106</v>
      </c>
      <c r="D95" s="20"/>
      <c r="E95" s="20"/>
      <c r="F95" s="21" t="s">
        <v>28</v>
      </c>
      <c r="G95" s="22">
        <f t="shared" si="21"/>
        <v>150000</v>
      </c>
      <c r="H95" s="22"/>
      <c r="I95" s="22"/>
      <c r="J95" s="22"/>
    </row>
    <row r="96" s="1" customFormat="1" ht="33.950000000000003" customHeight="1">
      <c r="A96" s="19" t="s">
        <v>107</v>
      </c>
      <c r="B96" s="19"/>
      <c r="C96" s="20" t="s">
        <v>108</v>
      </c>
      <c r="D96" s="20"/>
      <c r="E96" s="20"/>
      <c r="F96" s="21"/>
      <c r="G96" s="22">
        <f>55408944.329999998</f>
        <v>55408944.329999998</v>
      </c>
      <c r="H96" s="22"/>
      <c r="I96" s="22"/>
      <c r="J96" s="22"/>
    </row>
    <row r="97" s="1" customFormat="1" ht="24" customHeight="1">
      <c r="A97" s="19" t="s">
        <v>109</v>
      </c>
      <c r="B97" s="19"/>
      <c r="C97" s="20" t="s">
        <v>110</v>
      </c>
      <c r="D97" s="20"/>
      <c r="E97" s="20"/>
      <c r="F97" s="21"/>
      <c r="G97" s="22">
        <f>34601538.700000003</f>
        <v>34601538.700000003</v>
      </c>
      <c r="H97" s="22"/>
      <c r="I97" s="22"/>
      <c r="J97" s="22"/>
    </row>
    <row r="98" s="1" customFormat="1" ht="54.950000000000003" customHeight="1">
      <c r="A98" s="19" t="s">
        <v>111</v>
      </c>
      <c r="B98" s="19"/>
      <c r="C98" s="20" t="s">
        <v>112</v>
      </c>
      <c r="D98" s="20"/>
      <c r="E98" s="20"/>
      <c r="F98" s="21"/>
      <c r="G98" s="22">
        <f>14330056.26</f>
        <v>14330056.26</v>
      </c>
      <c r="H98" s="22"/>
      <c r="I98" s="22"/>
      <c r="J98" s="22"/>
    </row>
    <row r="99" s="1" customFormat="1" ht="14.1" customHeight="1">
      <c r="A99" s="19" t="s">
        <v>113</v>
      </c>
      <c r="B99" s="19"/>
      <c r="C99" s="20" t="s">
        <v>114</v>
      </c>
      <c r="D99" s="20"/>
      <c r="E99" s="20"/>
      <c r="F99" s="21"/>
      <c r="G99" s="22">
        <f t="shared" ref="G99:G101" si="22">2351778.0699999998</f>
        <v>2351778.0699999998</v>
      </c>
      <c r="H99" s="22"/>
      <c r="I99" s="22"/>
      <c r="J99" s="22"/>
    </row>
    <row r="100" s="1" customFormat="1" ht="54.950000000000003" customHeight="1">
      <c r="A100" s="19" t="s">
        <v>21</v>
      </c>
      <c r="B100" s="19"/>
      <c r="C100" s="20" t="s">
        <v>114</v>
      </c>
      <c r="D100" s="20"/>
      <c r="E100" s="20"/>
      <c r="F100" s="21" t="s">
        <v>22</v>
      </c>
      <c r="G100" s="22">
        <f t="shared" si="22"/>
        <v>2351778.0699999998</v>
      </c>
      <c r="H100" s="22"/>
      <c r="I100" s="22"/>
      <c r="J100" s="22"/>
    </row>
    <row r="101" s="1" customFormat="1" ht="24" customHeight="1">
      <c r="A101" s="19" t="s">
        <v>23</v>
      </c>
      <c r="B101" s="19"/>
      <c r="C101" s="20" t="s">
        <v>114</v>
      </c>
      <c r="D101" s="20"/>
      <c r="E101" s="20"/>
      <c r="F101" s="21" t="s">
        <v>24</v>
      </c>
      <c r="G101" s="22">
        <f t="shared" si="22"/>
        <v>2351778.0699999998</v>
      </c>
      <c r="H101" s="22"/>
      <c r="I101" s="22"/>
      <c r="J101" s="22"/>
    </row>
    <row r="102" s="1" customFormat="1" ht="24" customHeight="1">
      <c r="A102" s="19" t="s">
        <v>115</v>
      </c>
      <c r="B102" s="19"/>
      <c r="C102" s="20" t="s">
        <v>116</v>
      </c>
      <c r="D102" s="20"/>
      <c r="E102" s="20"/>
      <c r="F102" s="21"/>
      <c r="G102" s="22">
        <f t="shared" ref="G102:G104" si="23">11978278.189999999</f>
        <v>11978278.189999999</v>
      </c>
      <c r="H102" s="22"/>
      <c r="I102" s="22"/>
      <c r="J102" s="22"/>
    </row>
    <row r="103" s="1" customFormat="1" ht="54.950000000000003" customHeight="1">
      <c r="A103" s="19" t="s">
        <v>21</v>
      </c>
      <c r="B103" s="19"/>
      <c r="C103" s="20" t="s">
        <v>116</v>
      </c>
      <c r="D103" s="20"/>
      <c r="E103" s="20"/>
      <c r="F103" s="21" t="s">
        <v>22</v>
      </c>
      <c r="G103" s="22">
        <f t="shared" si="23"/>
        <v>11978278.189999999</v>
      </c>
      <c r="H103" s="22"/>
      <c r="I103" s="22"/>
      <c r="J103" s="22"/>
    </row>
    <row r="104" s="1" customFormat="1" ht="24" customHeight="1">
      <c r="A104" s="19" t="s">
        <v>23</v>
      </c>
      <c r="B104" s="19"/>
      <c r="C104" s="20" t="s">
        <v>116</v>
      </c>
      <c r="D104" s="20"/>
      <c r="E104" s="20"/>
      <c r="F104" s="21" t="s">
        <v>24</v>
      </c>
      <c r="G104" s="22">
        <f t="shared" si="23"/>
        <v>11978278.189999999</v>
      </c>
      <c r="H104" s="22"/>
      <c r="I104" s="22"/>
      <c r="J104" s="22"/>
    </row>
    <row r="105" s="1" customFormat="1" ht="24" customHeight="1">
      <c r="A105" s="19" t="s">
        <v>117</v>
      </c>
      <c r="B105" s="19"/>
      <c r="C105" s="20" t="s">
        <v>118</v>
      </c>
      <c r="D105" s="20"/>
      <c r="E105" s="20"/>
      <c r="F105" s="21"/>
      <c r="G105" s="22">
        <f>126296.10000000001</f>
        <v>126296.10000000001</v>
      </c>
      <c r="H105" s="22"/>
      <c r="I105" s="22"/>
      <c r="J105" s="22"/>
    </row>
    <row r="106" s="1" customFormat="1" ht="33.950000000000003" customHeight="1">
      <c r="A106" s="19" t="s">
        <v>119</v>
      </c>
      <c r="B106" s="19"/>
      <c r="C106" s="20" t="s">
        <v>120</v>
      </c>
      <c r="D106" s="20"/>
      <c r="E106" s="20"/>
      <c r="F106" s="21"/>
      <c r="G106" s="22">
        <f t="shared" ref="G106:G108" si="24">91861.020000000004</f>
        <v>91861.020000000004</v>
      </c>
      <c r="H106" s="22"/>
      <c r="I106" s="22"/>
      <c r="J106" s="22"/>
    </row>
    <row r="107" s="1" customFormat="1" ht="54.950000000000003" customHeight="1">
      <c r="A107" s="19" t="s">
        <v>21</v>
      </c>
      <c r="B107" s="19"/>
      <c r="C107" s="20" t="s">
        <v>120</v>
      </c>
      <c r="D107" s="20"/>
      <c r="E107" s="20"/>
      <c r="F107" s="21" t="s">
        <v>22</v>
      </c>
      <c r="G107" s="22">
        <f t="shared" si="24"/>
        <v>91861.020000000004</v>
      </c>
      <c r="H107" s="22"/>
      <c r="I107" s="22"/>
      <c r="J107" s="22"/>
    </row>
    <row r="108" s="1" customFormat="1" ht="24" customHeight="1">
      <c r="A108" s="19" t="s">
        <v>23</v>
      </c>
      <c r="B108" s="19"/>
      <c r="C108" s="20" t="s">
        <v>120</v>
      </c>
      <c r="D108" s="20"/>
      <c r="E108" s="20"/>
      <c r="F108" s="21" t="s">
        <v>24</v>
      </c>
      <c r="G108" s="22">
        <f t="shared" si="24"/>
        <v>91861.020000000004</v>
      </c>
      <c r="H108" s="22"/>
      <c r="I108" s="22"/>
      <c r="J108" s="22"/>
    </row>
    <row r="109" s="1" customFormat="1" ht="33.950000000000003" customHeight="1">
      <c r="A109" s="19" t="s">
        <v>121</v>
      </c>
      <c r="B109" s="19"/>
      <c r="C109" s="20" t="s">
        <v>122</v>
      </c>
      <c r="D109" s="20"/>
      <c r="E109" s="20"/>
      <c r="F109" s="21"/>
      <c r="G109" s="22">
        <f t="shared" ref="G109:G111" si="25">34435.080000000002</f>
        <v>34435.080000000002</v>
      </c>
      <c r="H109" s="22"/>
      <c r="I109" s="22"/>
      <c r="J109" s="22"/>
    </row>
    <row r="110" s="1" customFormat="1" ht="54.950000000000003" customHeight="1">
      <c r="A110" s="19" t="s">
        <v>21</v>
      </c>
      <c r="B110" s="19"/>
      <c r="C110" s="20" t="s">
        <v>122</v>
      </c>
      <c r="D110" s="20"/>
      <c r="E110" s="20"/>
      <c r="F110" s="21" t="s">
        <v>22</v>
      </c>
      <c r="G110" s="22">
        <f t="shared" si="25"/>
        <v>34435.080000000002</v>
      </c>
      <c r="H110" s="22"/>
      <c r="I110" s="22"/>
      <c r="J110" s="22"/>
    </row>
    <row r="111" s="1" customFormat="1" ht="24" customHeight="1">
      <c r="A111" s="19" t="s">
        <v>23</v>
      </c>
      <c r="B111" s="19"/>
      <c r="C111" s="20" t="s">
        <v>122</v>
      </c>
      <c r="D111" s="20"/>
      <c r="E111" s="20"/>
      <c r="F111" s="21" t="s">
        <v>24</v>
      </c>
      <c r="G111" s="22">
        <f t="shared" si="25"/>
        <v>34435.080000000002</v>
      </c>
      <c r="H111" s="22"/>
      <c r="I111" s="22"/>
      <c r="J111" s="22"/>
    </row>
    <row r="112" s="1" customFormat="1" ht="33.950000000000003" customHeight="1">
      <c r="A112" s="19" t="s">
        <v>123</v>
      </c>
      <c r="B112" s="19"/>
      <c r="C112" s="20" t="s">
        <v>124</v>
      </c>
      <c r="D112" s="20"/>
      <c r="E112" s="20"/>
      <c r="F112" s="21"/>
      <c r="G112" s="22">
        <f t="shared" ref="G112:G115" si="26">342600</f>
        <v>342600</v>
      </c>
      <c r="H112" s="22"/>
      <c r="I112" s="22"/>
      <c r="J112" s="22"/>
    </row>
    <row r="113" s="1" customFormat="1" ht="33.950000000000003" customHeight="1">
      <c r="A113" s="19" t="s">
        <v>125</v>
      </c>
      <c r="B113" s="19"/>
      <c r="C113" s="20" t="s">
        <v>126</v>
      </c>
      <c r="D113" s="20"/>
      <c r="E113" s="20"/>
      <c r="F113" s="21"/>
      <c r="G113" s="22">
        <f t="shared" si="26"/>
        <v>342600</v>
      </c>
      <c r="H113" s="22"/>
      <c r="I113" s="22"/>
      <c r="J113" s="22"/>
    </row>
    <row r="114" s="1" customFormat="1" ht="54.950000000000003" customHeight="1">
      <c r="A114" s="19" t="s">
        <v>21</v>
      </c>
      <c r="B114" s="19"/>
      <c r="C114" s="20" t="s">
        <v>126</v>
      </c>
      <c r="D114" s="20"/>
      <c r="E114" s="20"/>
      <c r="F114" s="21" t="s">
        <v>22</v>
      </c>
      <c r="G114" s="22">
        <f t="shared" si="26"/>
        <v>342600</v>
      </c>
      <c r="H114" s="22"/>
      <c r="I114" s="22"/>
      <c r="J114" s="22"/>
    </row>
    <row r="115" s="1" customFormat="1" ht="24" customHeight="1">
      <c r="A115" s="19" t="s">
        <v>23</v>
      </c>
      <c r="B115" s="19"/>
      <c r="C115" s="20" t="s">
        <v>126</v>
      </c>
      <c r="D115" s="20"/>
      <c r="E115" s="20"/>
      <c r="F115" s="21" t="s">
        <v>24</v>
      </c>
      <c r="G115" s="22">
        <f t="shared" si="26"/>
        <v>342600</v>
      </c>
      <c r="H115" s="22"/>
      <c r="I115" s="22"/>
      <c r="J115" s="22"/>
    </row>
    <row r="116" s="1" customFormat="1" ht="66" customHeight="1">
      <c r="A116" s="19" t="s">
        <v>127</v>
      </c>
      <c r="B116" s="19"/>
      <c r="C116" s="20" t="s">
        <v>128</v>
      </c>
      <c r="D116" s="20"/>
      <c r="E116" s="20"/>
      <c r="F116" s="21"/>
      <c r="G116" s="22">
        <f>17141086.41</f>
        <v>17141086.41</v>
      </c>
      <c r="H116" s="22"/>
      <c r="I116" s="22"/>
      <c r="J116" s="22"/>
    </row>
    <row r="117" s="1" customFormat="1" ht="75.950000000000003" customHeight="1">
      <c r="A117" s="19" t="s">
        <v>129</v>
      </c>
      <c r="B117" s="19"/>
      <c r="C117" s="20" t="s">
        <v>130</v>
      </c>
      <c r="D117" s="20"/>
      <c r="E117" s="20"/>
      <c r="F117" s="21"/>
      <c r="G117" s="22">
        <f t="shared" ref="G117:G119" si="27">1235562.27</f>
        <v>1235562.27</v>
      </c>
      <c r="H117" s="22"/>
      <c r="I117" s="22"/>
      <c r="J117" s="22"/>
    </row>
    <row r="118" s="1" customFormat="1" ht="14.1" customHeight="1">
      <c r="A118" s="19" t="s">
        <v>131</v>
      </c>
      <c r="B118" s="19"/>
      <c r="C118" s="20" t="s">
        <v>130</v>
      </c>
      <c r="D118" s="20"/>
      <c r="E118" s="20"/>
      <c r="F118" s="21" t="s">
        <v>132</v>
      </c>
      <c r="G118" s="22">
        <f t="shared" si="27"/>
        <v>1235562.27</v>
      </c>
      <c r="H118" s="22"/>
      <c r="I118" s="22"/>
      <c r="J118" s="22"/>
    </row>
    <row r="119" s="1" customFormat="1" ht="14.1" customHeight="1">
      <c r="A119" s="19" t="s">
        <v>133</v>
      </c>
      <c r="B119" s="19"/>
      <c r="C119" s="20" t="s">
        <v>130</v>
      </c>
      <c r="D119" s="20"/>
      <c r="E119" s="20"/>
      <c r="F119" s="21" t="s">
        <v>134</v>
      </c>
      <c r="G119" s="22">
        <f t="shared" si="27"/>
        <v>1235562.27</v>
      </c>
      <c r="H119" s="22"/>
      <c r="I119" s="22"/>
      <c r="J119" s="22"/>
    </row>
    <row r="120" s="1" customFormat="1" ht="66" customHeight="1">
      <c r="A120" s="19" t="s">
        <v>135</v>
      </c>
      <c r="B120" s="19"/>
      <c r="C120" s="20" t="s">
        <v>136</v>
      </c>
      <c r="D120" s="20"/>
      <c r="E120" s="20"/>
      <c r="F120" s="21"/>
      <c r="G120" s="22">
        <f t="shared" ref="G120:G122" si="28">360435.40999999997</f>
        <v>360435.40999999997</v>
      </c>
      <c r="H120" s="22"/>
      <c r="I120" s="22"/>
      <c r="J120" s="22"/>
    </row>
    <row r="121" s="1" customFormat="1" ht="14.1" customHeight="1">
      <c r="A121" s="19" t="s">
        <v>131</v>
      </c>
      <c r="B121" s="19"/>
      <c r="C121" s="20" t="s">
        <v>136</v>
      </c>
      <c r="D121" s="20"/>
      <c r="E121" s="20"/>
      <c r="F121" s="21" t="s">
        <v>132</v>
      </c>
      <c r="G121" s="22">
        <f t="shared" si="28"/>
        <v>360435.40999999997</v>
      </c>
      <c r="H121" s="22"/>
      <c r="I121" s="22"/>
      <c r="J121" s="22"/>
    </row>
    <row r="122" s="1" customFormat="1" ht="14.1" customHeight="1">
      <c r="A122" s="19" t="s">
        <v>133</v>
      </c>
      <c r="B122" s="19"/>
      <c r="C122" s="20" t="s">
        <v>136</v>
      </c>
      <c r="D122" s="20"/>
      <c r="E122" s="20"/>
      <c r="F122" s="21" t="s">
        <v>134</v>
      </c>
      <c r="G122" s="22">
        <f t="shared" si="28"/>
        <v>360435.40999999997</v>
      </c>
      <c r="H122" s="22"/>
      <c r="I122" s="22"/>
      <c r="J122" s="22"/>
    </row>
    <row r="123" s="1" customFormat="1" ht="66" customHeight="1">
      <c r="A123" s="19" t="s">
        <v>135</v>
      </c>
      <c r="B123" s="19"/>
      <c r="C123" s="20" t="s">
        <v>137</v>
      </c>
      <c r="D123" s="20"/>
      <c r="E123" s="20"/>
      <c r="F123" s="21"/>
      <c r="G123" s="22">
        <f t="shared" ref="G123:G125" si="29">15545088.73</f>
        <v>15545088.73</v>
      </c>
      <c r="H123" s="22"/>
      <c r="I123" s="22"/>
      <c r="J123" s="22"/>
    </row>
    <row r="124" s="1" customFormat="1" ht="14.1" customHeight="1">
      <c r="A124" s="19" t="s">
        <v>131</v>
      </c>
      <c r="B124" s="19"/>
      <c r="C124" s="20" t="s">
        <v>137</v>
      </c>
      <c r="D124" s="20"/>
      <c r="E124" s="20"/>
      <c r="F124" s="21" t="s">
        <v>132</v>
      </c>
      <c r="G124" s="22">
        <f t="shared" si="29"/>
        <v>15545088.73</v>
      </c>
      <c r="H124" s="22"/>
      <c r="I124" s="22"/>
      <c r="J124" s="22"/>
    </row>
    <row r="125" s="1" customFormat="1" ht="14.1" customHeight="1">
      <c r="A125" s="19" t="s">
        <v>133</v>
      </c>
      <c r="B125" s="19"/>
      <c r="C125" s="20" t="s">
        <v>137</v>
      </c>
      <c r="D125" s="20"/>
      <c r="E125" s="20"/>
      <c r="F125" s="21" t="s">
        <v>134</v>
      </c>
      <c r="G125" s="22">
        <f t="shared" si="29"/>
        <v>15545088.73</v>
      </c>
      <c r="H125" s="22"/>
      <c r="I125" s="22"/>
      <c r="J125" s="22"/>
    </row>
    <row r="126" s="1" customFormat="1" ht="24" customHeight="1">
      <c r="A126" s="19" t="s">
        <v>138</v>
      </c>
      <c r="B126" s="19"/>
      <c r="C126" s="20" t="s">
        <v>139</v>
      </c>
      <c r="D126" s="20"/>
      <c r="E126" s="20"/>
      <c r="F126" s="21"/>
      <c r="G126" s="22">
        <f t="shared" ref="G126:G127" si="30">2349390.54</f>
        <v>2349390.54</v>
      </c>
      <c r="H126" s="22"/>
      <c r="I126" s="22"/>
      <c r="J126" s="22"/>
    </row>
    <row r="127" s="1" customFormat="1" ht="24" customHeight="1">
      <c r="A127" s="19" t="s">
        <v>140</v>
      </c>
      <c r="B127" s="19"/>
      <c r="C127" s="20" t="s">
        <v>141</v>
      </c>
      <c r="D127" s="20"/>
      <c r="E127" s="20"/>
      <c r="F127" s="21"/>
      <c r="G127" s="22">
        <f t="shared" si="30"/>
        <v>2349390.54</v>
      </c>
      <c r="H127" s="22"/>
      <c r="I127" s="22"/>
      <c r="J127" s="22"/>
    </row>
    <row r="128" s="1" customFormat="1" ht="24" customHeight="1">
      <c r="A128" s="19" t="s">
        <v>25</v>
      </c>
      <c r="B128" s="19"/>
      <c r="C128" s="20" t="s">
        <v>141</v>
      </c>
      <c r="D128" s="20"/>
      <c r="E128" s="20"/>
      <c r="F128" s="21" t="s">
        <v>26</v>
      </c>
      <c r="G128" s="22">
        <f t="shared" ref="G128:G129" si="31">2252521.54</f>
        <v>2252521.54</v>
      </c>
      <c r="H128" s="22"/>
      <c r="I128" s="22"/>
      <c r="J128" s="22"/>
    </row>
    <row r="129" s="1" customFormat="1" ht="24" customHeight="1">
      <c r="A129" s="19" t="s">
        <v>27</v>
      </c>
      <c r="B129" s="19"/>
      <c r="C129" s="20" t="s">
        <v>141</v>
      </c>
      <c r="D129" s="20"/>
      <c r="E129" s="20"/>
      <c r="F129" s="21" t="s">
        <v>28</v>
      </c>
      <c r="G129" s="22">
        <f t="shared" si="31"/>
        <v>2252521.54</v>
      </c>
      <c r="H129" s="22"/>
      <c r="I129" s="22"/>
      <c r="J129" s="22"/>
    </row>
    <row r="130" s="1" customFormat="1" ht="14.1" customHeight="1">
      <c r="A130" s="19" t="s">
        <v>52</v>
      </c>
      <c r="B130" s="19"/>
      <c r="C130" s="20" t="s">
        <v>141</v>
      </c>
      <c r="D130" s="20"/>
      <c r="E130" s="20"/>
      <c r="F130" s="21" t="s">
        <v>53</v>
      </c>
      <c r="G130" s="22">
        <f t="shared" ref="G130:G131" si="32">96869</f>
        <v>96869</v>
      </c>
      <c r="H130" s="22"/>
      <c r="I130" s="22"/>
      <c r="J130" s="22"/>
    </row>
    <row r="131" s="1" customFormat="1" ht="14.1" customHeight="1">
      <c r="A131" s="19" t="s">
        <v>54</v>
      </c>
      <c r="B131" s="19"/>
      <c r="C131" s="20" t="s">
        <v>141</v>
      </c>
      <c r="D131" s="20"/>
      <c r="E131" s="20"/>
      <c r="F131" s="21" t="s">
        <v>55</v>
      </c>
      <c r="G131" s="22">
        <f t="shared" si="32"/>
        <v>96869</v>
      </c>
      <c r="H131" s="22"/>
      <c r="I131" s="22"/>
      <c r="J131" s="22"/>
    </row>
    <row r="132" s="1" customFormat="1" ht="33.950000000000003" customHeight="1">
      <c r="A132" s="19" t="s">
        <v>142</v>
      </c>
      <c r="B132" s="19"/>
      <c r="C132" s="20" t="s">
        <v>143</v>
      </c>
      <c r="D132" s="20"/>
      <c r="E132" s="20"/>
      <c r="F132" s="21"/>
      <c r="G132" s="22">
        <f t="shared" ref="G132:G135" si="33">312109.39000000001</f>
        <v>312109.39000000001</v>
      </c>
      <c r="H132" s="22"/>
      <c r="I132" s="22"/>
      <c r="J132" s="22"/>
    </row>
    <row r="133" s="1" customFormat="1" ht="24" customHeight="1">
      <c r="A133" s="19" t="s">
        <v>140</v>
      </c>
      <c r="B133" s="19"/>
      <c r="C133" s="20" t="s">
        <v>144</v>
      </c>
      <c r="D133" s="20"/>
      <c r="E133" s="20"/>
      <c r="F133" s="21"/>
      <c r="G133" s="22">
        <f t="shared" si="33"/>
        <v>312109.39000000001</v>
      </c>
      <c r="H133" s="22"/>
      <c r="I133" s="22"/>
      <c r="J133" s="22"/>
    </row>
    <row r="134" s="1" customFormat="1" ht="24" customHeight="1">
      <c r="A134" s="19" t="s">
        <v>25</v>
      </c>
      <c r="B134" s="19"/>
      <c r="C134" s="20" t="s">
        <v>144</v>
      </c>
      <c r="D134" s="20"/>
      <c r="E134" s="20"/>
      <c r="F134" s="21" t="s">
        <v>26</v>
      </c>
      <c r="G134" s="22">
        <f t="shared" si="33"/>
        <v>312109.39000000001</v>
      </c>
      <c r="H134" s="22"/>
      <c r="I134" s="22"/>
      <c r="J134" s="22"/>
    </row>
    <row r="135" s="1" customFormat="1" ht="24" customHeight="1">
      <c r="A135" s="19" t="s">
        <v>27</v>
      </c>
      <c r="B135" s="19"/>
      <c r="C135" s="20" t="s">
        <v>144</v>
      </c>
      <c r="D135" s="20"/>
      <c r="E135" s="20"/>
      <c r="F135" s="21" t="s">
        <v>28</v>
      </c>
      <c r="G135" s="22">
        <f t="shared" si="33"/>
        <v>312109.39000000001</v>
      </c>
      <c r="H135" s="22"/>
      <c r="I135" s="22"/>
      <c r="J135" s="22"/>
    </row>
    <row r="136" s="1" customFormat="1" ht="24" customHeight="1">
      <c r="A136" s="19" t="s">
        <v>145</v>
      </c>
      <c r="B136" s="19"/>
      <c r="C136" s="20" t="s">
        <v>146</v>
      </c>
      <c r="D136" s="20"/>
      <c r="E136" s="20"/>
      <c r="F136" s="21"/>
      <c r="G136" s="22">
        <f>20807405.629999999</f>
        <v>20807405.629999999</v>
      </c>
      <c r="H136" s="22"/>
      <c r="I136" s="22"/>
      <c r="J136" s="22"/>
    </row>
    <row r="137" s="1" customFormat="1" ht="33.950000000000003" customHeight="1">
      <c r="A137" s="19" t="s">
        <v>147</v>
      </c>
      <c r="B137" s="19"/>
      <c r="C137" s="20" t="s">
        <v>148</v>
      </c>
      <c r="D137" s="20"/>
      <c r="E137" s="20"/>
      <c r="F137" s="21"/>
      <c r="G137" s="22">
        <f t="shared" ref="G137:G140" si="34">18269032.43</f>
        <v>18269032.43</v>
      </c>
      <c r="H137" s="22"/>
      <c r="I137" s="22"/>
      <c r="J137" s="22"/>
    </row>
    <row r="138" s="1" customFormat="1" ht="24" customHeight="1">
      <c r="A138" s="19" t="s">
        <v>149</v>
      </c>
      <c r="B138" s="19"/>
      <c r="C138" s="20" t="s">
        <v>150</v>
      </c>
      <c r="D138" s="20"/>
      <c r="E138" s="20"/>
      <c r="F138" s="21"/>
      <c r="G138" s="22">
        <f t="shared" si="34"/>
        <v>18269032.43</v>
      </c>
      <c r="H138" s="22"/>
      <c r="I138" s="22"/>
      <c r="J138" s="22"/>
    </row>
    <row r="139" s="1" customFormat="1" ht="54.950000000000003" customHeight="1">
      <c r="A139" s="19" t="s">
        <v>21</v>
      </c>
      <c r="B139" s="19"/>
      <c r="C139" s="20" t="s">
        <v>150</v>
      </c>
      <c r="D139" s="20"/>
      <c r="E139" s="20"/>
      <c r="F139" s="21" t="s">
        <v>22</v>
      </c>
      <c r="G139" s="22">
        <f t="shared" si="34"/>
        <v>18269032.43</v>
      </c>
      <c r="H139" s="22"/>
      <c r="I139" s="22"/>
      <c r="J139" s="22"/>
    </row>
    <row r="140" s="1" customFormat="1" ht="14.1" customHeight="1">
      <c r="A140" s="19" t="s">
        <v>50</v>
      </c>
      <c r="B140" s="19"/>
      <c r="C140" s="20" t="s">
        <v>150</v>
      </c>
      <c r="D140" s="20"/>
      <c r="E140" s="20"/>
      <c r="F140" s="21" t="s">
        <v>51</v>
      </c>
      <c r="G140" s="22">
        <f t="shared" si="34"/>
        <v>18269032.43</v>
      </c>
      <c r="H140" s="22"/>
      <c r="I140" s="22"/>
      <c r="J140" s="22"/>
    </row>
    <row r="141" s="1" customFormat="1" ht="33.950000000000003" customHeight="1">
      <c r="A141" s="19" t="s">
        <v>151</v>
      </c>
      <c r="B141" s="19"/>
      <c r="C141" s="20" t="s">
        <v>152</v>
      </c>
      <c r="D141" s="20"/>
      <c r="E141" s="20"/>
      <c r="F141" s="21"/>
      <c r="G141" s="22">
        <f>1461472.6899999999</f>
        <v>1461472.6899999999</v>
      </c>
      <c r="H141" s="22"/>
      <c r="I141" s="22"/>
      <c r="J141" s="22"/>
    </row>
    <row r="142" s="1" customFormat="1" ht="45" customHeight="1">
      <c r="A142" s="19" t="s">
        <v>153</v>
      </c>
      <c r="B142" s="19"/>
      <c r="C142" s="20" t="s">
        <v>154</v>
      </c>
      <c r="D142" s="20"/>
      <c r="E142" s="20"/>
      <c r="F142" s="21"/>
      <c r="G142" s="22">
        <f t="shared" ref="G142:G144" si="35">1180972.6899999999</f>
        <v>1180972.6899999999</v>
      </c>
      <c r="H142" s="22"/>
      <c r="I142" s="22"/>
      <c r="J142" s="22"/>
    </row>
    <row r="143" s="1" customFormat="1" ht="54.950000000000003" customHeight="1">
      <c r="A143" s="19" t="s">
        <v>21</v>
      </c>
      <c r="B143" s="19"/>
      <c r="C143" s="20" t="s">
        <v>154</v>
      </c>
      <c r="D143" s="20"/>
      <c r="E143" s="20"/>
      <c r="F143" s="21" t="s">
        <v>22</v>
      </c>
      <c r="G143" s="22">
        <f t="shared" si="35"/>
        <v>1180972.6899999999</v>
      </c>
      <c r="H143" s="22"/>
      <c r="I143" s="22"/>
      <c r="J143" s="22"/>
    </row>
    <row r="144" s="1" customFormat="1" ht="14.1" customHeight="1">
      <c r="A144" s="19" t="s">
        <v>50</v>
      </c>
      <c r="B144" s="19"/>
      <c r="C144" s="20" t="s">
        <v>154</v>
      </c>
      <c r="D144" s="20"/>
      <c r="E144" s="20"/>
      <c r="F144" s="21" t="s">
        <v>51</v>
      </c>
      <c r="G144" s="22">
        <f t="shared" si="35"/>
        <v>1180972.6899999999</v>
      </c>
      <c r="H144" s="22"/>
      <c r="I144" s="22"/>
      <c r="J144" s="22"/>
    </row>
    <row r="145" s="1" customFormat="1" ht="24" customHeight="1">
      <c r="A145" s="19" t="s">
        <v>62</v>
      </c>
      <c r="B145" s="19"/>
      <c r="C145" s="20" t="s">
        <v>155</v>
      </c>
      <c r="D145" s="20"/>
      <c r="E145" s="20"/>
      <c r="F145" s="21"/>
      <c r="G145" s="22">
        <f t="shared" ref="G145:G147" si="36">280500</f>
        <v>280500</v>
      </c>
      <c r="H145" s="22"/>
      <c r="I145" s="22"/>
      <c r="J145" s="22"/>
    </row>
    <row r="146" s="1" customFormat="1" ht="54.950000000000003" customHeight="1">
      <c r="A146" s="19" t="s">
        <v>21</v>
      </c>
      <c r="B146" s="19"/>
      <c r="C146" s="20" t="s">
        <v>155</v>
      </c>
      <c r="D146" s="20"/>
      <c r="E146" s="20"/>
      <c r="F146" s="21" t="s">
        <v>22</v>
      </c>
      <c r="G146" s="22">
        <f t="shared" si="36"/>
        <v>280500</v>
      </c>
      <c r="H146" s="22"/>
      <c r="I146" s="22"/>
      <c r="J146" s="22"/>
    </row>
    <row r="147" s="1" customFormat="1" ht="14.1" customHeight="1">
      <c r="A147" s="19" t="s">
        <v>50</v>
      </c>
      <c r="B147" s="19"/>
      <c r="C147" s="20" t="s">
        <v>155</v>
      </c>
      <c r="D147" s="20"/>
      <c r="E147" s="20"/>
      <c r="F147" s="21" t="s">
        <v>51</v>
      </c>
      <c r="G147" s="22">
        <f t="shared" si="36"/>
        <v>280500</v>
      </c>
      <c r="H147" s="22"/>
      <c r="I147" s="22"/>
      <c r="J147" s="22"/>
    </row>
    <row r="148" s="1" customFormat="1" ht="33.950000000000003" customHeight="1">
      <c r="A148" s="19" t="s">
        <v>156</v>
      </c>
      <c r="B148" s="19"/>
      <c r="C148" s="20" t="s">
        <v>157</v>
      </c>
      <c r="D148" s="20"/>
      <c r="E148" s="20"/>
      <c r="F148" s="21"/>
      <c r="G148" s="22">
        <f t="shared" ref="G148:G151" si="37">775033.40000000002</f>
        <v>775033.40000000002</v>
      </c>
      <c r="H148" s="22"/>
      <c r="I148" s="22"/>
      <c r="J148" s="22"/>
    </row>
    <row r="149" s="1" customFormat="1" ht="24" customHeight="1">
      <c r="A149" s="19" t="s">
        <v>149</v>
      </c>
      <c r="B149" s="19"/>
      <c r="C149" s="20" t="s">
        <v>158</v>
      </c>
      <c r="D149" s="20"/>
      <c r="E149" s="20"/>
      <c r="F149" s="21"/>
      <c r="G149" s="22">
        <f t="shared" si="37"/>
        <v>775033.40000000002</v>
      </c>
      <c r="H149" s="22"/>
      <c r="I149" s="22"/>
      <c r="J149" s="22"/>
    </row>
    <row r="150" s="1" customFormat="1" ht="24" customHeight="1">
      <c r="A150" s="19" t="s">
        <v>25</v>
      </c>
      <c r="B150" s="19"/>
      <c r="C150" s="20" t="s">
        <v>158</v>
      </c>
      <c r="D150" s="20"/>
      <c r="E150" s="20"/>
      <c r="F150" s="21" t="s">
        <v>26</v>
      </c>
      <c r="G150" s="22">
        <f t="shared" si="37"/>
        <v>775033.40000000002</v>
      </c>
      <c r="H150" s="22"/>
      <c r="I150" s="22"/>
      <c r="J150" s="22"/>
    </row>
    <row r="151" s="1" customFormat="1" ht="24" customHeight="1">
      <c r="A151" s="19" t="s">
        <v>27</v>
      </c>
      <c r="B151" s="19"/>
      <c r="C151" s="20" t="s">
        <v>158</v>
      </c>
      <c r="D151" s="20"/>
      <c r="E151" s="20"/>
      <c r="F151" s="21" t="s">
        <v>28</v>
      </c>
      <c r="G151" s="22">
        <f t="shared" si="37"/>
        <v>775033.40000000002</v>
      </c>
      <c r="H151" s="22"/>
      <c r="I151" s="22"/>
      <c r="J151" s="22"/>
    </row>
    <row r="152" s="1" customFormat="1" ht="33.950000000000003" customHeight="1">
      <c r="A152" s="19" t="s">
        <v>159</v>
      </c>
      <c r="B152" s="19"/>
      <c r="C152" s="20" t="s">
        <v>160</v>
      </c>
      <c r="D152" s="20"/>
      <c r="E152" s="20"/>
      <c r="F152" s="21"/>
      <c r="G152" s="22">
        <f t="shared" ref="G152:G155" si="38">125433</f>
        <v>125433</v>
      </c>
      <c r="H152" s="22"/>
      <c r="I152" s="22"/>
      <c r="J152" s="22"/>
    </row>
    <row r="153" s="1" customFormat="1" ht="33.950000000000003" customHeight="1">
      <c r="A153" s="19" t="s">
        <v>161</v>
      </c>
      <c r="B153" s="19"/>
      <c r="C153" s="20" t="s">
        <v>162</v>
      </c>
      <c r="D153" s="20"/>
      <c r="E153" s="20"/>
      <c r="F153" s="21"/>
      <c r="G153" s="22">
        <f t="shared" si="38"/>
        <v>125433</v>
      </c>
      <c r="H153" s="22"/>
      <c r="I153" s="22"/>
      <c r="J153" s="22"/>
    </row>
    <row r="154" s="1" customFormat="1" ht="24" customHeight="1">
      <c r="A154" s="19" t="s">
        <v>25</v>
      </c>
      <c r="B154" s="19"/>
      <c r="C154" s="20" t="s">
        <v>162</v>
      </c>
      <c r="D154" s="20"/>
      <c r="E154" s="20"/>
      <c r="F154" s="21" t="s">
        <v>26</v>
      </c>
      <c r="G154" s="22">
        <f t="shared" si="38"/>
        <v>125433</v>
      </c>
      <c r="H154" s="22"/>
      <c r="I154" s="22"/>
      <c r="J154" s="22"/>
    </row>
    <row r="155" s="1" customFormat="1" ht="24" customHeight="1">
      <c r="A155" s="19" t="s">
        <v>27</v>
      </c>
      <c r="B155" s="19"/>
      <c r="C155" s="20" t="s">
        <v>162</v>
      </c>
      <c r="D155" s="20"/>
      <c r="E155" s="20"/>
      <c r="F155" s="21" t="s">
        <v>28</v>
      </c>
      <c r="G155" s="22">
        <f t="shared" si="38"/>
        <v>125433</v>
      </c>
      <c r="H155" s="22"/>
      <c r="I155" s="22"/>
      <c r="J155" s="22"/>
    </row>
    <row r="156" s="1" customFormat="1" ht="45" customHeight="1">
      <c r="A156" s="19" t="s">
        <v>163</v>
      </c>
      <c r="B156" s="19"/>
      <c r="C156" s="20" t="s">
        <v>164</v>
      </c>
      <c r="D156" s="20"/>
      <c r="E156" s="20"/>
      <c r="F156" s="21"/>
      <c r="G156" s="22">
        <f t="shared" ref="G156:G159" si="39">43500</f>
        <v>43500</v>
      </c>
      <c r="H156" s="22"/>
      <c r="I156" s="22"/>
      <c r="J156" s="22"/>
    </row>
    <row r="157" s="1" customFormat="1" ht="24" customHeight="1">
      <c r="A157" s="19" t="s">
        <v>149</v>
      </c>
      <c r="B157" s="19"/>
      <c r="C157" s="20" t="s">
        <v>165</v>
      </c>
      <c r="D157" s="20"/>
      <c r="E157" s="20"/>
      <c r="F157" s="21"/>
      <c r="G157" s="22">
        <f t="shared" si="39"/>
        <v>43500</v>
      </c>
      <c r="H157" s="22"/>
      <c r="I157" s="22"/>
      <c r="J157" s="22"/>
    </row>
    <row r="158" s="1" customFormat="1" ht="24" customHeight="1">
      <c r="A158" s="19" t="s">
        <v>25</v>
      </c>
      <c r="B158" s="19"/>
      <c r="C158" s="20" t="s">
        <v>165</v>
      </c>
      <c r="D158" s="20"/>
      <c r="E158" s="20"/>
      <c r="F158" s="21" t="s">
        <v>26</v>
      </c>
      <c r="G158" s="22">
        <f t="shared" si="39"/>
        <v>43500</v>
      </c>
      <c r="H158" s="22"/>
      <c r="I158" s="22"/>
      <c r="J158" s="22"/>
    </row>
    <row r="159" s="1" customFormat="1" ht="24" customHeight="1">
      <c r="A159" s="19" t="s">
        <v>27</v>
      </c>
      <c r="B159" s="19"/>
      <c r="C159" s="20" t="s">
        <v>165</v>
      </c>
      <c r="D159" s="20"/>
      <c r="E159" s="20"/>
      <c r="F159" s="21" t="s">
        <v>28</v>
      </c>
      <c r="G159" s="22">
        <f t="shared" si="39"/>
        <v>43500</v>
      </c>
      <c r="H159" s="22"/>
      <c r="I159" s="22"/>
      <c r="J159" s="22"/>
    </row>
    <row r="160" s="1" customFormat="1" ht="24" customHeight="1">
      <c r="A160" s="19" t="s">
        <v>166</v>
      </c>
      <c r="B160" s="19"/>
      <c r="C160" s="20" t="s">
        <v>167</v>
      </c>
      <c r="D160" s="20"/>
      <c r="E160" s="20"/>
      <c r="F160" s="21"/>
      <c r="G160" s="22">
        <f t="shared" ref="G160:G161" si="40">132934.10999999999</f>
        <v>132934.10999999999</v>
      </c>
      <c r="H160" s="22"/>
      <c r="I160" s="22"/>
      <c r="J160" s="22"/>
    </row>
    <row r="161" s="1" customFormat="1" ht="24" customHeight="1">
      <c r="A161" s="19" t="s">
        <v>149</v>
      </c>
      <c r="B161" s="19"/>
      <c r="C161" s="20" t="s">
        <v>168</v>
      </c>
      <c r="D161" s="20"/>
      <c r="E161" s="20"/>
      <c r="F161" s="21"/>
      <c r="G161" s="22">
        <f t="shared" si="40"/>
        <v>132934.10999999999</v>
      </c>
      <c r="H161" s="22"/>
      <c r="I161" s="22"/>
      <c r="J161" s="22"/>
    </row>
    <row r="162" s="1" customFormat="1" ht="24" customHeight="1">
      <c r="A162" s="19" t="s">
        <v>25</v>
      </c>
      <c r="B162" s="19"/>
      <c r="C162" s="20" t="s">
        <v>168</v>
      </c>
      <c r="D162" s="20"/>
      <c r="E162" s="20"/>
      <c r="F162" s="21" t="s">
        <v>26</v>
      </c>
      <c r="G162" s="22">
        <f t="shared" ref="G162:G163" si="41">122934.11</f>
        <v>122934.11</v>
      </c>
      <c r="H162" s="22"/>
      <c r="I162" s="22"/>
      <c r="J162" s="22"/>
    </row>
    <row r="163" s="1" customFormat="1" ht="24" customHeight="1">
      <c r="A163" s="19" t="s">
        <v>27</v>
      </c>
      <c r="B163" s="19"/>
      <c r="C163" s="20" t="s">
        <v>168</v>
      </c>
      <c r="D163" s="20"/>
      <c r="E163" s="20"/>
      <c r="F163" s="21" t="s">
        <v>28</v>
      </c>
      <c r="G163" s="22">
        <f t="shared" si="41"/>
        <v>122934.11</v>
      </c>
      <c r="H163" s="22"/>
      <c r="I163" s="22"/>
      <c r="J163" s="22"/>
    </row>
    <row r="164" s="1" customFormat="1" ht="14.1" customHeight="1">
      <c r="A164" s="19" t="s">
        <v>52</v>
      </c>
      <c r="B164" s="19"/>
      <c r="C164" s="20" t="s">
        <v>168</v>
      </c>
      <c r="D164" s="20"/>
      <c r="E164" s="20"/>
      <c r="F164" s="21" t="s">
        <v>53</v>
      </c>
      <c r="G164" s="22">
        <f t="shared" ref="G164:G165" si="42">10000</f>
        <v>10000</v>
      </c>
      <c r="H164" s="22"/>
      <c r="I164" s="22"/>
      <c r="J164" s="22"/>
    </row>
    <row r="165" s="1" customFormat="1" ht="14.1" customHeight="1">
      <c r="A165" s="19" t="s">
        <v>54</v>
      </c>
      <c r="B165" s="19"/>
      <c r="C165" s="20" t="s">
        <v>168</v>
      </c>
      <c r="D165" s="20"/>
      <c r="E165" s="20"/>
      <c r="F165" s="21" t="s">
        <v>55</v>
      </c>
      <c r="G165" s="22">
        <f t="shared" si="42"/>
        <v>10000</v>
      </c>
      <c r="H165" s="22"/>
      <c r="I165" s="22"/>
      <c r="J165" s="22"/>
    </row>
    <row r="166" s="1" customFormat="1" ht="14.1" customHeight="1">
      <c r="A166" s="19" t="s">
        <v>169</v>
      </c>
      <c r="B166" s="19"/>
      <c r="C166" s="20" t="s">
        <v>170</v>
      </c>
      <c r="D166" s="20"/>
      <c r="E166" s="20"/>
      <c r="F166" s="21"/>
      <c r="G166" s="22">
        <f t="shared" ref="G166:G169" si="43">74129</f>
        <v>74129</v>
      </c>
      <c r="H166" s="22"/>
      <c r="I166" s="22"/>
      <c r="J166" s="22"/>
    </row>
    <row r="167" s="1" customFormat="1" ht="14.1" customHeight="1">
      <c r="A167" s="19" t="s">
        <v>171</v>
      </c>
      <c r="B167" s="19"/>
      <c r="C167" s="20" t="s">
        <v>172</v>
      </c>
      <c r="D167" s="20"/>
      <c r="E167" s="20"/>
      <c r="F167" s="21"/>
      <c r="G167" s="22">
        <f t="shared" si="43"/>
        <v>74129</v>
      </c>
      <c r="H167" s="22"/>
      <c r="I167" s="22"/>
      <c r="J167" s="22"/>
    </row>
    <row r="168" s="1" customFormat="1" ht="14.1" customHeight="1">
      <c r="A168" s="19" t="s">
        <v>52</v>
      </c>
      <c r="B168" s="19"/>
      <c r="C168" s="20" t="s">
        <v>172</v>
      </c>
      <c r="D168" s="20"/>
      <c r="E168" s="20"/>
      <c r="F168" s="21" t="s">
        <v>53</v>
      </c>
      <c r="G168" s="22">
        <f t="shared" si="43"/>
        <v>74129</v>
      </c>
      <c r="H168" s="22"/>
      <c r="I168" s="22"/>
      <c r="J168" s="22"/>
    </row>
    <row r="169" s="1" customFormat="1" ht="14.1" customHeight="1">
      <c r="A169" s="19" t="s">
        <v>173</v>
      </c>
      <c r="B169" s="19"/>
      <c r="C169" s="20" t="s">
        <v>172</v>
      </c>
      <c r="D169" s="20"/>
      <c r="E169" s="20"/>
      <c r="F169" s="21" t="s">
        <v>174</v>
      </c>
      <c r="G169" s="22">
        <f t="shared" si="43"/>
        <v>74129</v>
      </c>
      <c r="H169" s="22"/>
      <c r="I169" s="22"/>
      <c r="J169" s="22"/>
    </row>
    <row r="170" s="1" customFormat="1" ht="15" customHeight="1">
      <c r="A170" s="32" t="s">
        <v>175</v>
      </c>
      <c r="B170" s="32"/>
      <c r="C170" s="32"/>
      <c r="D170" s="32"/>
      <c r="E170" s="32"/>
      <c r="F170" s="32"/>
      <c r="G170" s="33">
        <f>108368046.27</f>
        <v>108368046.27</v>
      </c>
      <c r="H170" s="33"/>
      <c r="I170" s="33"/>
      <c r="J170" s="33"/>
    </row>
    <row r="171" s="1" customFormat="1" ht="14.1" customHeight="1">
      <c r="A171" s="34" t="s">
        <v>5</v>
      </c>
      <c r="B171" s="34"/>
      <c r="C171" s="34"/>
      <c r="D171" s="34"/>
      <c r="E171" s="34"/>
      <c r="F171" s="34"/>
      <c r="G171" s="34"/>
      <c r="H171" s="34"/>
      <c r="I171" s="34"/>
      <c r="J171" s="34"/>
    </row>
    <row r="172" s="1" customFormat="1" ht="14.1" customHeight="1">
      <c r="A172" s="34" t="s">
        <v>5</v>
      </c>
      <c r="B172" s="34"/>
      <c r="C172" s="34"/>
      <c r="D172" s="34"/>
      <c r="E172" s="34"/>
      <c r="F172" s="34"/>
      <c r="G172" s="34"/>
      <c r="H172" s="34"/>
      <c r="I172" s="34"/>
      <c r="J172" s="34"/>
    </row>
    <row r="173" s="1" customFormat="1" ht="14.1" customHeight="1">
      <c r="A173" s="34" t="s">
        <v>5</v>
      </c>
      <c r="B173" s="34"/>
      <c r="C173" s="34"/>
      <c r="D173" s="34"/>
      <c r="E173" s="34"/>
      <c r="F173" s="34"/>
      <c r="G173" s="34"/>
      <c r="H173" s="34"/>
      <c r="I173" s="34"/>
      <c r="J173" s="34"/>
    </row>
    <row r="174" s="1" customFormat="1" ht="14.1" customHeight="1">
      <c r="A174" s="35" t="s">
        <v>5</v>
      </c>
      <c r="B174" s="35"/>
      <c r="C174" s="35"/>
      <c r="D174" s="35"/>
      <c r="E174" s="35"/>
      <c r="F174" s="35"/>
      <c r="G174" s="35"/>
      <c r="H174" s="35"/>
      <c r="I174" s="35"/>
      <c r="J174" s="35"/>
    </row>
    <row r="175" s="1" customFormat="1" ht="6" customHeight="1">
      <c r="A175" s="35" t="s">
        <v>5</v>
      </c>
      <c r="B175" s="35"/>
      <c r="C175" s="35"/>
      <c r="D175" s="35"/>
      <c r="E175" s="35"/>
      <c r="F175" s="35"/>
      <c r="G175" s="35"/>
      <c r="H175" s="35"/>
      <c r="I175" s="35"/>
      <c r="J175" s="35"/>
    </row>
    <row r="176" s="1" customFormat="1" ht="14.1" customHeight="1">
      <c r="A176" s="35" t="s">
        <v>176</v>
      </c>
      <c r="B176" s="35"/>
      <c r="C176" s="35"/>
      <c r="D176" s="35"/>
      <c r="E176" s="35"/>
      <c r="F176" s="35"/>
      <c r="G176" s="35"/>
      <c r="H176" s="35"/>
      <c r="I176" s="35"/>
      <c r="J176" s="35"/>
    </row>
  </sheetData>
  <mergeCells count="491">
    <mergeCell ref="G1:J1"/>
    <mergeCell ref="G2:J2"/>
    <mergeCell ref="G3:J3"/>
    <mergeCell ref="G4:J4"/>
    <mergeCell ref="A7:J7"/>
    <mergeCell ref="A8:J8"/>
    <mergeCell ref="A9:J9"/>
    <mergeCell ref="A10:J10"/>
    <mergeCell ref="A11:B12"/>
    <mergeCell ref="C11:E12"/>
    <mergeCell ref="F11:F12"/>
    <mergeCell ref="G11:J12"/>
    <mergeCell ref="A13:B13"/>
    <mergeCell ref="C13:E13"/>
    <mergeCell ref="G13:J13"/>
    <mergeCell ref="A14:B14"/>
    <mergeCell ref="C14:E14"/>
    <mergeCell ref="G14:J14"/>
    <mergeCell ref="A15:B15"/>
    <mergeCell ref="C15:E15"/>
    <mergeCell ref="G15:J15"/>
    <mergeCell ref="A16:B16"/>
    <mergeCell ref="C16:E16"/>
    <mergeCell ref="G16:J16"/>
    <mergeCell ref="A17:B17"/>
    <mergeCell ref="C17:E17"/>
    <mergeCell ref="G17:J17"/>
    <mergeCell ref="A18:B18"/>
    <mergeCell ref="C18:E18"/>
    <mergeCell ref="G18:J18"/>
    <mergeCell ref="A19:B19"/>
    <mergeCell ref="C19:E19"/>
    <mergeCell ref="G19:J19"/>
    <mergeCell ref="A20:B20"/>
    <mergeCell ref="C20:E20"/>
    <mergeCell ref="G20:J20"/>
    <mergeCell ref="A21:B21"/>
    <mergeCell ref="C21:E21"/>
    <mergeCell ref="G21:J21"/>
    <mergeCell ref="A22:B22"/>
    <mergeCell ref="C22:E22"/>
    <mergeCell ref="G22:J22"/>
    <mergeCell ref="A23:B23"/>
    <mergeCell ref="C23:E23"/>
    <mergeCell ref="G23:J23"/>
    <mergeCell ref="A24:B24"/>
    <mergeCell ref="C24:E24"/>
    <mergeCell ref="G24:J24"/>
    <mergeCell ref="A25:B25"/>
    <mergeCell ref="C25:E25"/>
    <mergeCell ref="G25:J25"/>
    <mergeCell ref="A26:B26"/>
    <mergeCell ref="C26:E26"/>
    <mergeCell ref="G26:J26"/>
    <mergeCell ref="A27:B27"/>
    <mergeCell ref="C27:E27"/>
    <mergeCell ref="G27:J27"/>
    <mergeCell ref="A28:B28"/>
    <mergeCell ref="C28:E28"/>
    <mergeCell ref="G28:J28"/>
    <mergeCell ref="A29:B29"/>
    <mergeCell ref="C29:E29"/>
    <mergeCell ref="G29:J29"/>
    <mergeCell ref="A30:B30"/>
    <mergeCell ref="C30:E30"/>
    <mergeCell ref="G30:J30"/>
    <mergeCell ref="A31:B31"/>
    <mergeCell ref="C31:E31"/>
    <mergeCell ref="G31:J31"/>
    <mergeCell ref="A32:B32"/>
    <mergeCell ref="C32:E32"/>
    <mergeCell ref="G32:J32"/>
    <mergeCell ref="A33:B33"/>
    <mergeCell ref="C33:E33"/>
    <mergeCell ref="G33:J33"/>
    <mergeCell ref="A34:B34"/>
    <mergeCell ref="C34:E34"/>
    <mergeCell ref="G34:J34"/>
    <mergeCell ref="A35:B35"/>
    <mergeCell ref="C35:E35"/>
    <mergeCell ref="G35:J35"/>
    <mergeCell ref="A36:B36"/>
    <mergeCell ref="C36:E36"/>
    <mergeCell ref="G36:J36"/>
    <mergeCell ref="A37:B37"/>
    <mergeCell ref="C37:E37"/>
    <mergeCell ref="G37:J37"/>
    <mergeCell ref="A38:B38"/>
    <mergeCell ref="C38:E38"/>
    <mergeCell ref="G38:J38"/>
    <mergeCell ref="A39:B39"/>
    <mergeCell ref="C39:E39"/>
    <mergeCell ref="G39:J39"/>
    <mergeCell ref="A40:B40"/>
    <mergeCell ref="C40:E40"/>
    <mergeCell ref="G40:J40"/>
    <mergeCell ref="A41:B41"/>
    <mergeCell ref="C41:E41"/>
    <mergeCell ref="G41:J41"/>
    <mergeCell ref="A42:B42"/>
    <mergeCell ref="C42:E42"/>
    <mergeCell ref="G42:J42"/>
    <mergeCell ref="A43:B43"/>
    <mergeCell ref="C43:E43"/>
    <mergeCell ref="G43:J43"/>
    <mergeCell ref="A44:B44"/>
    <mergeCell ref="C44:E44"/>
    <mergeCell ref="G44:J44"/>
    <mergeCell ref="A45:B45"/>
    <mergeCell ref="C45:E45"/>
    <mergeCell ref="G45:J45"/>
    <mergeCell ref="A46:B46"/>
    <mergeCell ref="C46:E46"/>
    <mergeCell ref="G46:J46"/>
    <mergeCell ref="A47:B47"/>
    <mergeCell ref="C47:E47"/>
    <mergeCell ref="G47:J47"/>
    <mergeCell ref="A48:B48"/>
    <mergeCell ref="C48:E48"/>
    <mergeCell ref="G48:J48"/>
    <mergeCell ref="A49:B49"/>
    <mergeCell ref="C49:E49"/>
    <mergeCell ref="G49:J49"/>
    <mergeCell ref="A50:B50"/>
    <mergeCell ref="C50:E50"/>
    <mergeCell ref="G50:J50"/>
    <mergeCell ref="A51:B51"/>
    <mergeCell ref="C51:E51"/>
    <mergeCell ref="G51:J51"/>
    <mergeCell ref="A52:B52"/>
    <mergeCell ref="C52:E52"/>
    <mergeCell ref="G52:J52"/>
    <mergeCell ref="A53:B53"/>
    <mergeCell ref="C53:E53"/>
    <mergeCell ref="G53:J53"/>
    <mergeCell ref="A54:B54"/>
    <mergeCell ref="C54:E54"/>
    <mergeCell ref="G54:J54"/>
    <mergeCell ref="A55:B55"/>
    <mergeCell ref="C55:E55"/>
    <mergeCell ref="G55:J55"/>
    <mergeCell ref="A56:B56"/>
    <mergeCell ref="C56:E56"/>
    <mergeCell ref="G56:J56"/>
    <mergeCell ref="A57:B57"/>
    <mergeCell ref="C57:E57"/>
    <mergeCell ref="G57:J57"/>
    <mergeCell ref="A58:B58"/>
    <mergeCell ref="C58:E58"/>
    <mergeCell ref="G58:J58"/>
    <mergeCell ref="A59:B59"/>
    <mergeCell ref="C59:E59"/>
    <mergeCell ref="G59:J59"/>
    <mergeCell ref="A60:B60"/>
    <mergeCell ref="C60:E60"/>
    <mergeCell ref="G60:J60"/>
    <mergeCell ref="A61:B61"/>
    <mergeCell ref="C61:E61"/>
    <mergeCell ref="G61:J61"/>
    <mergeCell ref="A62:B62"/>
    <mergeCell ref="C62:E62"/>
    <mergeCell ref="G62:J62"/>
    <mergeCell ref="A63:B63"/>
    <mergeCell ref="C63:E63"/>
    <mergeCell ref="G63:J63"/>
    <mergeCell ref="A64:B64"/>
    <mergeCell ref="C64:E64"/>
    <mergeCell ref="G64:J64"/>
    <mergeCell ref="A65:B65"/>
    <mergeCell ref="C65:E65"/>
    <mergeCell ref="G65:J65"/>
    <mergeCell ref="A66:B66"/>
    <mergeCell ref="C66:E66"/>
    <mergeCell ref="G66:J66"/>
    <mergeCell ref="A67:B67"/>
    <mergeCell ref="C67:E67"/>
    <mergeCell ref="G67:J67"/>
    <mergeCell ref="A68:B68"/>
    <mergeCell ref="C68:E68"/>
    <mergeCell ref="G68:J68"/>
    <mergeCell ref="A69:B69"/>
    <mergeCell ref="C69:E69"/>
    <mergeCell ref="G69:J69"/>
    <mergeCell ref="A70:B70"/>
    <mergeCell ref="C70:E70"/>
    <mergeCell ref="G70:J70"/>
    <mergeCell ref="A71:B71"/>
    <mergeCell ref="C71:E71"/>
    <mergeCell ref="G71:J71"/>
    <mergeCell ref="A72:B72"/>
    <mergeCell ref="C72:E72"/>
    <mergeCell ref="G72:J72"/>
    <mergeCell ref="A73:B73"/>
    <mergeCell ref="C73:E73"/>
    <mergeCell ref="G73:J73"/>
    <mergeCell ref="A74:B74"/>
    <mergeCell ref="C74:E74"/>
    <mergeCell ref="G74:J74"/>
    <mergeCell ref="A75:B75"/>
    <mergeCell ref="C75:E75"/>
    <mergeCell ref="G75:J75"/>
    <mergeCell ref="A76:B76"/>
    <mergeCell ref="C76:E76"/>
    <mergeCell ref="G76:J76"/>
    <mergeCell ref="A77:B77"/>
    <mergeCell ref="C77:E77"/>
    <mergeCell ref="G77:J77"/>
    <mergeCell ref="A78:B78"/>
    <mergeCell ref="C78:E78"/>
    <mergeCell ref="G78:J78"/>
    <mergeCell ref="A79:B79"/>
    <mergeCell ref="C79:E79"/>
    <mergeCell ref="G79:J79"/>
    <mergeCell ref="A80:B80"/>
    <mergeCell ref="C80:E80"/>
    <mergeCell ref="G80:J80"/>
    <mergeCell ref="A81:B81"/>
    <mergeCell ref="C81:E81"/>
    <mergeCell ref="G81:J81"/>
    <mergeCell ref="A82:B82"/>
    <mergeCell ref="C82:E82"/>
    <mergeCell ref="G82:J82"/>
    <mergeCell ref="A83:B83"/>
    <mergeCell ref="C83:E83"/>
    <mergeCell ref="G83:J83"/>
    <mergeCell ref="A84:B84"/>
    <mergeCell ref="C84:E84"/>
    <mergeCell ref="G84:J84"/>
    <mergeCell ref="A85:B85"/>
    <mergeCell ref="C85:E85"/>
    <mergeCell ref="G85:J85"/>
    <mergeCell ref="A86:B86"/>
    <mergeCell ref="C86:E86"/>
    <mergeCell ref="G86:J86"/>
    <mergeCell ref="A87:B87"/>
    <mergeCell ref="C87:E87"/>
    <mergeCell ref="G87:J87"/>
    <mergeCell ref="A88:B88"/>
    <mergeCell ref="C88:E88"/>
    <mergeCell ref="G88:J88"/>
    <mergeCell ref="A89:B89"/>
    <mergeCell ref="C89:E89"/>
    <mergeCell ref="G89:J89"/>
    <mergeCell ref="A90:B90"/>
    <mergeCell ref="C90:E90"/>
    <mergeCell ref="G90:J90"/>
    <mergeCell ref="A91:B91"/>
    <mergeCell ref="C91:E91"/>
    <mergeCell ref="G91:J91"/>
    <mergeCell ref="A92:B92"/>
    <mergeCell ref="C92:E92"/>
    <mergeCell ref="G92:J92"/>
    <mergeCell ref="A93:B93"/>
    <mergeCell ref="C93:E93"/>
    <mergeCell ref="G93:J93"/>
    <mergeCell ref="A94:B94"/>
    <mergeCell ref="C94:E94"/>
    <mergeCell ref="G94:J94"/>
    <mergeCell ref="A95:B95"/>
    <mergeCell ref="C95:E95"/>
    <mergeCell ref="G95:J95"/>
    <mergeCell ref="A96:B96"/>
    <mergeCell ref="C96:E96"/>
    <mergeCell ref="G96:J96"/>
    <mergeCell ref="A97:B97"/>
    <mergeCell ref="C97:E97"/>
    <mergeCell ref="G97:J97"/>
    <mergeCell ref="A98:B98"/>
    <mergeCell ref="C98:E98"/>
    <mergeCell ref="G98:J98"/>
    <mergeCell ref="A99:B99"/>
    <mergeCell ref="C99:E99"/>
    <mergeCell ref="G99:J99"/>
    <mergeCell ref="A100:B100"/>
    <mergeCell ref="C100:E100"/>
    <mergeCell ref="G100:J100"/>
    <mergeCell ref="A101:B101"/>
    <mergeCell ref="C101:E101"/>
    <mergeCell ref="G101:J101"/>
    <mergeCell ref="A102:B102"/>
    <mergeCell ref="C102:E102"/>
    <mergeCell ref="G102:J102"/>
    <mergeCell ref="A103:B103"/>
    <mergeCell ref="C103:E103"/>
    <mergeCell ref="G103:J103"/>
    <mergeCell ref="A104:B104"/>
    <mergeCell ref="C104:E104"/>
    <mergeCell ref="G104:J104"/>
    <mergeCell ref="A105:B105"/>
    <mergeCell ref="C105:E105"/>
    <mergeCell ref="G105:J105"/>
    <mergeCell ref="A106:B106"/>
    <mergeCell ref="C106:E106"/>
    <mergeCell ref="G106:J106"/>
    <mergeCell ref="A107:B107"/>
    <mergeCell ref="C107:E107"/>
    <mergeCell ref="G107:J107"/>
    <mergeCell ref="A108:B108"/>
    <mergeCell ref="C108:E108"/>
    <mergeCell ref="G108:J108"/>
    <mergeCell ref="A109:B109"/>
    <mergeCell ref="C109:E109"/>
    <mergeCell ref="G109:J109"/>
    <mergeCell ref="A110:B110"/>
    <mergeCell ref="C110:E110"/>
    <mergeCell ref="G110:J110"/>
    <mergeCell ref="A111:B111"/>
    <mergeCell ref="C111:E111"/>
    <mergeCell ref="G111:J111"/>
    <mergeCell ref="A112:B112"/>
    <mergeCell ref="C112:E112"/>
    <mergeCell ref="G112:J112"/>
    <mergeCell ref="A113:B113"/>
    <mergeCell ref="C113:E113"/>
    <mergeCell ref="G113:J113"/>
    <mergeCell ref="A114:B114"/>
    <mergeCell ref="C114:E114"/>
    <mergeCell ref="G114:J114"/>
    <mergeCell ref="A115:B115"/>
    <mergeCell ref="C115:E115"/>
    <mergeCell ref="G115:J115"/>
    <mergeCell ref="A116:B116"/>
    <mergeCell ref="C116:E116"/>
    <mergeCell ref="G116:J116"/>
    <mergeCell ref="A117:B117"/>
    <mergeCell ref="C117:E117"/>
    <mergeCell ref="G117:J117"/>
    <mergeCell ref="A118:B118"/>
    <mergeCell ref="C118:E118"/>
    <mergeCell ref="G118:J118"/>
    <mergeCell ref="A119:B119"/>
    <mergeCell ref="C119:E119"/>
    <mergeCell ref="G119:J119"/>
    <mergeCell ref="A120:B120"/>
    <mergeCell ref="C120:E120"/>
    <mergeCell ref="G120:J120"/>
    <mergeCell ref="A121:B121"/>
    <mergeCell ref="C121:E121"/>
    <mergeCell ref="G121:J121"/>
    <mergeCell ref="A122:B122"/>
    <mergeCell ref="C122:E122"/>
    <mergeCell ref="G122:J122"/>
    <mergeCell ref="A123:B123"/>
    <mergeCell ref="C123:E123"/>
    <mergeCell ref="G123:J123"/>
    <mergeCell ref="A124:B124"/>
    <mergeCell ref="C124:E124"/>
    <mergeCell ref="G124:J124"/>
    <mergeCell ref="A125:B125"/>
    <mergeCell ref="C125:E125"/>
    <mergeCell ref="G125:J125"/>
    <mergeCell ref="A126:B126"/>
    <mergeCell ref="C126:E126"/>
    <mergeCell ref="G126:J126"/>
    <mergeCell ref="A127:B127"/>
    <mergeCell ref="C127:E127"/>
    <mergeCell ref="G127:J127"/>
    <mergeCell ref="A128:B128"/>
    <mergeCell ref="C128:E128"/>
    <mergeCell ref="G128:J128"/>
    <mergeCell ref="A129:B129"/>
    <mergeCell ref="C129:E129"/>
    <mergeCell ref="G129:J129"/>
    <mergeCell ref="A130:B130"/>
    <mergeCell ref="C130:E130"/>
    <mergeCell ref="G130:J130"/>
    <mergeCell ref="A131:B131"/>
    <mergeCell ref="C131:E131"/>
    <mergeCell ref="G131:J131"/>
    <mergeCell ref="A132:B132"/>
    <mergeCell ref="C132:E132"/>
    <mergeCell ref="G132:J132"/>
    <mergeCell ref="A133:B133"/>
    <mergeCell ref="C133:E133"/>
    <mergeCell ref="G133:J133"/>
    <mergeCell ref="A134:B134"/>
    <mergeCell ref="C134:E134"/>
    <mergeCell ref="G134:J134"/>
    <mergeCell ref="A135:B135"/>
    <mergeCell ref="C135:E135"/>
    <mergeCell ref="G135:J135"/>
    <mergeCell ref="A136:B136"/>
    <mergeCell ref="C136:E136"/>
    <mergeCell ref="G136:J136"/>
    <mergeCell ref="A137:B137"/>
    <mergeCell ref="C137:E137"/>
    <mergeCell ref="G137:J137"/>
    <mergeCell ref="A138:B138"/>
    <mergeCell ref="C138:E138"/>
    <mergeCell ref="G138:J138"/>
    <mergeCell ref="A139:B139"/>
    <mergeCell ref="C139:E139"/>
    <mergeCell ref="G139:J139"/>
    <mergeCell ref="A140:B140"/>
    <mergeCell ref="C140:E140"/>
    <mergeCell ref="G140:J140"/>
    <mergeCell ref="A141:B141"/>
    <mergeCell ref="C141:E141"/>
    <mergeCell ref="G141:J141"/>
    <mergeCell ref="A142:B142"/>
    <mergeCell ref="C142:E142"/>
    <mergeCell ref="G142:J142"/>
    <mergeCell ref="A143:B143"/>
    <mergeCell ref="C143:E143"/>
    <mergeCell ref="G143:J143"/>
    <mergeCell ref="A144:B144"/>
    <mergeCell ref="C144:E144"/>
    <mergeCell ref="G144:J144"/>
    <mergeCell ref="A145:B145"/>
    <mergeCell ref="C145:E145"/>
    <mergeCell ref="G145:J145"/>
    <mergeCell ref="A146:B146"/>
    <mergeCell ref="C146:E146"/>
    <mergeCell ref="G146:J146"/>
    <mergeCell ref="A147:B147"/>
    <mergeCell ref="C147:E147"/>
    <mergeCell ref="G147:J147"/>
    <mergeCell ref="A148:B148"/>
    <mergeCell ref="C148:E148"/>
    <mergeCell ref="G148:J148"/>
    <mergeCell ref="A149:B149"/>
    <mergeCell ref="C149:E149"/>
    <mergeCell ref="G149:J149"/>
    <mergeCell ref="A150:B150"/>
    <mergeCell ref="C150:E150"/>
    <mergeCell ref="G150:J150"/>
    <mergeCell ref="A151:B151"/>
    <mergeCell ref="C151:E151"/>
    <mergeCell ref="G151:J151"/>
    <mergeCell ref="A152:B152"/>
    <mergeCell ref="C152:E152"/>
    <mergeCell ref="G152:J152"/>
    <mergeCell ref="A153:B153"/>
    <mergeCell ref="C153:E153"/>
    <mergeCell ref="G153:J153"/>
    <mergeCell ref="A154:B154"/>
    <mergeCell ref="C154:E154"/>
    <mergeCell ref="G154:J154"/>
    <mergeCell ref="A155:B155"/>
    <mergeCell ref="C155:E155"/>
    <mergeCell ref="G155:J155"/>
    <mergeCell ref="A156:B156"/>
    <mergeCell ref="C156:E156"/>
    <mergeCell ref="G156:J156"/>
    <mergeCell ref="A157:B157"/>
    <mergeCell ref="C157:E157"/>
    <mergeCell ref="G157:J157"/>
    <mergeCell ref="A158:B158"/>
    <mergeCell ref="C158:E158"/>
    <mergeCell ref="G158:J158"/>
    <mergeCell ref="A159:B159"/>
    <mergeCell ref="C159:E159"/>
    <mergeCell ref="G159:J159"/>
    <mergeCell ref="A160:B160"/>
    <mergeCell ref="C160:E160"/>
    <mergeCell ref="G160:J160"/>
    <mergeCell ref="A161:B161"/>
    <mergeCell ref="C161:E161"/>
    <mergeCell ref="G161:J161"/>
    <mergeCell ref="A162:B162"/>
    <mergeCell ref="C162:E162"/>
    <mergeCell ref="G162:J162"/>
    <mergeCell ref="A163:B163"/>
    <mergeCell ref="C163:E163"/>
    <mergeCell ref="G163:J163"/>
    <mergeCell ref="A164:B164"/>
    <mergeCell ref="C164:E164"/>
    <mergeCell ref="G164:J164"/>
    <mergeCell ref="A165:B165"/>
    <mergeCell ref="C165:E165"/>
    <mergeCell ref="G165:J165"/>
    <mergeCell ref="A166:B166"/>
    <mergeCell ref="C166:E166"/>
    <mergeCell ref="G166:J166"/>
    <mergeCell ref="A167:B167"/>
    <mergeCell ref="C167:E167"/>
    <mergeCell ref="G167:J167"/>
    <mergeCell ref="A168:B168"/>
    <mergeCell ref="C168:E168"/>
    <mergeCell ref="G168:J168"/>
    <mergeCell ref="A169:B169"/>
    <mergeCell ref="C169:E169"/>
    <mergeCell ref="G169:J169"/>
    <mergeCell ref="A170:F170"/>
    <mergeCell ref="G170:J170"/>
    <mergeCell ref="A171:J171"/>
    <mergeCell ref="A172:J172"/>
    <mergeCell ref="A173:J173"/>
    <mergeCell ref="A174:J174"/>
    <mergeCell ref="A175:J175"/>
    <mergeCell ref="A176:J176"/>
  </mergeCells>
  <printOptions headings="0" gridLines="0"/>
  <pageMargins left="0" right="0" top="0" bottom="0" header="0.5" footer="0.5"/>
  <pageSetup paperSize="9" scale="90" fitToWidth="1" fitToHeight="1" pageOrder="downThenOver" orientation="portrait" usePrinterDefaults="1" blackAndWhite="0" draft="0" cellComments="none" useFirstPageNumber="0" errors="displayed" horizontalDpi="0" verticalDpi="0" copies="1"/>
  <headerFooter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Михайлюк Анжелика Александровна</dc:creator>
  <cp:revision>1</cp:revision>
  <dcterms:created xsi:type="dcterms:W3CDTF">2025-04-11T06:32:00Z</dcterms:created>
  <dcterms:modified xsi:type="dcterms:W3CDTF">2025-04-11T06:58:36Z</dcterms:modified>
  <cp:version>917504</cp:version>
</cp:coreProperties>
</file>